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3250" windowHeight="13170" tabRatio="522"/>
  </bookViews>
  <sheets>
    <sheet name="Додаток2 КПК0813160" sheetId="6" r:id="rId1"/>
  </sheets>
  <definedNames>
    <definedName name="_xlnm.Print_Area" localSheetId="0">'Додаток2 КПК0813160'!$A$1:$BY$226</definedName>
  </definedNames>
  <calcPr calcId="125725"/>
</workbook>
</file>

<file path=xl/calcChain.xml><?xml version="1.0" encoding="utf-8"?>
<calcChain xmlns="http://schemas.openxmlformats.org/spreadsheetml/2006/main">
  <c r="V108" i="6"/>
  <c r="V109" s="1"/>
  <c r="V110" s="1"/>
  <c r="V111" s="1"/>
  <c r="V112" s="1"/>
  <c r="V127" s="1"/>
  <c r="V128" s="1"/>
  <c r="V129" s="1"/>
  <c r="V130" s="1"/>
  <c r="V131" s="1"/>
  <c r="V132" s="1"/>
  <c r="V121"/>
  <c r="V122" s="1"/>
  <c r="V123" s="1"/>
  <c r="V124" s="1"/>
  <c r="V125" s="1"/>
  <c r="V126" s="1"/>
  <c r="V102"/>
  <c r="V103" s="1"/>
  <c r="V104" s="1"/>
  <c r="V105" s="1"/>
  <c r="V106" s="1"/>
  <c r="AP169"/>
  <c r="AZ169" s="1"/>
  <c r="AA169"/>
  <c r="AK169" s="1"/>
  <c r="AZ168"/>
  <c r="AK168"/>
  <c r="BE161"/>
  <c r="BO161" s="1"/>
  <c r="AP161"/>
  <c r="BO160"/>
  <c r="AZ160"/>
  <c r="AZ161" s="1"/>
  <c r="BO159"/>
  <c r="AZ159"/>
  <c r="AK159"/>
  <c r="BH202"/>
  <c r="AT202"/>
  <c r="AJ202"/>
  <c r="BH201"/>
  <c r="AT201"/>
  <c r="AJ201"/>
  <c r="BH200"/>
  <c r="AT200"/>
  <c r="AJ200"/>
  <c r="BG192"/>
  <c r="AQ192"/>
  <c r="BG191"/>
  <c r="AQ191"/>
  <c r="BG190"/>
  <c r="AQ190"/>
  <c r="BD92"/>
  <c r="AJ92"/>
  <c r="BD91"/>
  <c r="AJ91"/>
  <c r="BD90"/>
  <c r="AJ90"/>
  <c r="BU83"/>
  <c r="BB83"/>
  <c r="AI83"/>
  <c r="BU82"/>
  <c r="BB82"/>
  <c r="AI82"/>
  <c r="BU81"/>
  <c r="BB81"/>
  <c r="AI81"/>
  <c r="BG72"/>
  <c r="AM72"/>
  <c r="BG65"/>
  <c r="AM65"/>
  <c r="BG64"/>
  <c r="AM64"/>
  <c r="BG63"/>
  <c r="AM63"/>
  <c r="BU56"/>
  <c r="BB56"/>
  <c r="AI56"/>
  <c r="BU49"/>
  <c r="BB49"/>
  <c r="AI49"/>
  <c r="BU48"/>
  <c r="BB48"/>
  <c r="AI48"/>
  <c r="BU47"/>
  <c r="BB47"/>
  <c r="AI47"/>
  <c r="BG38"/>
  <c r="AM38"/>
  <c r="BG37"/>
  <c r="AM37"/>
  <c r="BU30"/>
  <c r="BB30"/>
  <c r="AI30"/>
  <c r="BU29"/>
  <c r="BB29"/>
  <c r="AI29"/>
</calcChain>
</file>

<file path=xl/sharedStrings.xml><?xml version="1.0" encoding="utf-8"?>
<sst xmlns="http://schemas.openxmlformats.org/spreadsheetml/2006/main" count="491" uniqueCount="179">
  <si>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</si>
  <si>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</si>
  <si>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</si>
  <si>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</si>
  <si>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</si>
  <si>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</si>
  <si>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</si>
  <si>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</si>
  <si>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</si>
  <si>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</si>
  <si>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</si>
  <si>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</si>
  <si>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</si>
  <si>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</si>
  <si>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</si>
  <si>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</si>
  <si>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</si>
  <si>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</si>
  <si>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</si>
  <si>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</si>
  <si>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</si>
  <si>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s2.5.1</t>
  </si>
  <si>
    <t>s2.5.2</t>
  </si>
  <si>
    <t>s2.6.1</t>
  </si>
  <si>
    <t>s2.6.2</t>
  </si>
  <si>
    <t>s2.6.3</t>
  </si>
  <si>
    <t>s2.6.4</t>
  </si>
  <si>
    <t>s2.7.1</t>
  </si>
  <si>
    <t>s2.7.2</t>
  </si>
  <si>
    <t>s2.8.1</t>
  </si>
  <si>
    <t>s2.8.2</t>
  </si>
  <si>
    <t>s2.9</t>
  </si>
  <si>
    <t>s2.10</t>
  </si>
  <si>
    <t>s2.11.2</t>
  </si>
  <si>
    <t>s2.12.1</t>
  </si>
  <si>
    <t>s2.13.1</t>
  </si>
  <si>
    <t>s2.13.2</t>
  </si>
  <si>
    <t>s2.13.3</t>
  </si>
  <si>
    <t xml:space="preserve">разом (4+5) </t>
  </si>
  <si>
    <t xml:space="preserve">разом (8+9) 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</si>
  <si>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</si>
  <si>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</si>
  <si>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</si>
  <si>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</si>
  <si>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</si>
  <si>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</si>
  <si>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</si>
  <si>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</si>
  <si>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</si>
  <si>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</si>
  <si>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</si>
  <si>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</si>
  <si>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</si>
  <si>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</si>
  <si>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</si>
  <si>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</si>
  <si>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</si>
  <si>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</si>
  <si>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</si>
  <si>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</si>
  <si>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</si>
  <si>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</si>
  <si>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</si>
  <si>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</si>
  <si>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</si>
  <si>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</si>
  <si>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</si>
  <si>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</si>
  <si>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</si>
  <si>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</si>
  <si>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</si>
  <si>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</si>
  <si>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</si>
  <si>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</si>
  <si>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</si>
  <si>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</si>
  <si>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</si>
  <si>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</si>
  <si>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</si>
  <si>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</si>
  <si>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</si>
  <si>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</si>
  <si>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</si>
  <si>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</si>
  <si>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</si>
  <si>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</si>
  <si>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</si>
  <si>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</si>
  <si>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</si>
  <si>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</si>
  <si>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</si>
  <si>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</si>
  <si>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</si>
  <si>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Надходження із загального фонду бюджету</t>
  </si>
  <si>
    <t>X</t>
  </si>
  <si>
    <t>Оплата послуг (крім комунальних)</t>
  </si>
  <si>
    <t>Інші виплати населенню</t>
  </si>
  <si>
    <t>Виплата соціальної допомоги</t>
  </si>
  <si>
    <t>Поштовий збір</t>
  </si>
  <si>
    <t>продукту</t>
  </si>
  <si>
    <t>кількість осіб, які звернулись за призначенням компенсації</t>
  </si>
  <si>
    <t>осіб</t>
  </si>
  <si>
    <t>кількість фізичних осіб, яким виплачується компенсація за надання соціальних послуг, з них:</t>
  </si>
  <si>
    <t>надають соціальні  послуги особам  з інвалідністю І групи</t>
  </si>
  <si>
    <t>надають соціальні  послуги особам  похилого віку (у тому числі з когнітивними порушеннями)</t>
  </si>
  <si>
    <t>надають соціальні  послуги невиліковним хворим (через порушення функцій організму не можуть самостійно пересуватися та самообслуговуватися)</t>
  </si>
  <si>
    <t>надають соціальні  послуги дітям з інвалідністю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</si>
  <si>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</si>
  <si>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</si>
  <si>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</si>
  <si>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Розрахунково відношення (кількості призначених компенсацій до кількості звернень за призначенням на відповідні роки)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</si>
  <si>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</si>
  <si>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</si>
  <si>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</si>
  <si>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(0)(8)</t>
  </si>
  <si>
    <t>Алла ПОДОБЄДОВА</t>
  </si>
  <si>
    <t>03192170</t>
  </si>
  <si>
    <t>0458400000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</si>
  <si>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</si>
  <si>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</si>
  <si>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</si>
  <si>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</si>
  <si>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</si>
  <si>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</si>
  <si>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</si>
  <si>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</si>
  <si>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</si>
  <si>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</si>
  <si>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</si>
  <si>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</si>
  <si>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</si>
  <si>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</si>
  <si>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</si>
  <si>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</si>
  <si>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</si>
  <si>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</si>
  <si>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</si>
  <si>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</si>
  <si>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</si>
  <si>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</si>
  <si>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</si>
  <si>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</si>
  <si>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</si>
  <si>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</si>
  <si>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</si>
  <si>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</si>
  <si>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</si>
  <si>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</si>
  <si>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</si>
  <si>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</si>
  <si>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</si>
  <si>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</si>
  <si>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</si>
  <si>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</si>
  <si>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</si>
  <si>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(0)(8)(1)(3)(1)(6)(0)</t>
  </si>
  <si>
    <t>(3)(1)(6)(0)</t>
  </si>
  <si>
    <t>(1)(0)(1)(0)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</si>
  <si>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</si>
  <si>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Управлiння соцiального захисту населення Павлоградської мiської ради</t>
  </si>
  <si>
    <t>(0)(8)(1)</t>
  </si>
  <si>
    <t xml:space="preserve"> Програма «Соціальний захист окремих категорій населення на 2022 – 2024 роки»</t>
  </si>
  <si>
    <t>Рішення Павлоградської міської ради від 27.07.2021 №315-11/VІІІ</t>
  </si>
  <si>
    <t>Програма «Соціальний захист окремих категорій населення на 2019 – 2021 роки»</t>
  </si>
  <si>
    <t>Рішення Павлоградської міської ради від 07.08.2018 №1267-38/VІІ</t>
  </si>
  <si>
    <t xml:space="preserve">непрацюючі фізичні особи працездатного віку, які надають соціальні послуги, у тому числі </t>
  </si>
  <si>
    <t>жінки</t>
  </si>
  <si>
    <t>чоловіки</t>
  </si>
  <si>
    <t xml:space="preserve">непрацюючі фізичні особи пенсійного віку, які надають соціальні послуги, у тому числі </t>
  </si>
  <si>
    <t>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допомоги, 2022-2024 роки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</si>
  <si>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самоубслуговування і потребують постійної стронньої допомоги</t>
  </si>
  <si>
    <t>звіт форма №1-КФО за відповідний рік</t>
  </si>
  <si>
    <t xml:space="preserve"> Управлінням соціального захисту населення Павлоградської міської ради забезпечено надання компенсації  фізичними особами, що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допомоги, таку допомогу у 2020 році отримали 208 осіб. У 2021 році планується надати таку виплату  232 фізичним особам, які надають соціальні послуги з догляду на непрофесійній основі, у 2023 році - 224 фізичним особам, у 2024 році - 226 фізичним особам.</t>
  </si>
  <si>
    <t>Журнал реєстрації приймання заяв і документів для призначення усіх видів соціальної допомоги на відповідні роки, розрахунки до бюджетної пропозиції до прогнозу місцевого бюджету на 2022-2024 роки</t>
  </si>
  <si>
    <t>1. Постанова КМУ від 23.09.2020 №859 «Деякі питання призначення і виплати компенсації фізичним особам, які надають соціальні послуги з догляду на непрофесійній основі» (зі змінами);     _x000D_
2.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															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Наказ фінансового управління Павлоградської міської ради від 23.09.2021  №18-о "Про затвердження інструкції з підготовки  бюджетного запиту на 2022–2024 роки";_x000D_
5. Лист фінансового управління від 24.09.2021 №02/01-329 «Про підготовку бюджетного запиту на 2022-2024 роки».</t>
  </si>
  <si>
    <t>Кредиторська заборгованість станом на 01.01.2021 не обліковується. Кредиторська заборгованість станом на 01.01.2022 не планується												_x000D_
Дебіторська заборгованість станом на 01.01.2021 не обліковується.  Дебіторська заборгованість станом на 01.01.2022 не планується</t>
  </si>
  <si>
    <t>Заступник начальника управління</t>
  </si>
  <si>
    <t>Наталія УСЯКА</t>
  </si>
  <si>
    <t>Начальник відділу бухгалтерського обліку, фінансової звітності і планування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</si>
</sst>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u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0" xfId="0" applyFont="1"/>
    <xf numFmtId="0" fontId="1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7" fillId="0" borderId="0" xfId="0" applyFont="1" applyBorder="1" applyAlignment="1"/>
    <xf numFmtId="0" fontId="5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/>
    <xf numFmtId="0" fontId="12" fillId="0" borderId="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3" fontId="6" fillId="0" borderId="10" xfId="0" applyNumberFormat="1" applyFont="1" applyBorder="1" applyAlignment="1">
      <alignment horizontal="right" vertical="center" wrapText="1"/>
    </xf>
    <xf numFmtId="3" fontId="8" fillId="0" borderId="10" xfId="0" applyNumberFormat="1" applyFont="1" applyBorder="1" applyAlignment="1">
      <alignment horizontal="right" vertic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3" fontId="2" fillId="0" borderId="10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7" fillId="0" borderId="4" xfId="0" applyFont="1" applyBorder="1"/>
    <xf numFmtId="0" fontId="7" fillId="0" borderId="5" xfId="0" applyFont="1" applyBorder="1"/>
    <xf numFmtId="0" fontId="3" fillId="0" borderId="0" xfId="0" applyFont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1" fontId="12" fillId="0" borderId="10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3" fontId="6" fillId="0" borderId="3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3" fontId="12" fillId="0" borderId="10" xfId="0" applyNumberFormat="1" applyFont="1" applyBorder="1" applyAlignment="1">
      <alignment horizontal="center" vertical="center" wrapText="1"/>
    </xf>
    <xf numFmtId="3" fontId="8" fillId="0" borderId="10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3" fontId="8" fillId="0" borderId="3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0" fontId="6" fillId="0" borderId="1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12" fillId="0" borderId="10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3" fontId="3" fillId="0" borderId="10" xfId="0" applyNumberFormat="1" applyFont="1" applyBorder="1" applyAlignment="1">
      <alignment horizontal="right" vertical="center" wrapText="1"/>
    </xf>
    <xf numFmtId="0" fontId="13" fillId="0" borderId="1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3" fontId="7" fillId="0" borderId="10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12" fillId="0" borderId="10" xfId="0" applyNumberFormat="1" applyFont="1" applyBorder="1" applyAlignment="1">
      <alignment horizontal="right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3" fontId="12" fillId="0" borderId="3" xfId="0" applyNumberFormat="1" applyFont="1" applyBorder="1" applyAlignment="1">
      <alignment horizontal="right" vertical="center" wrapText="1"/>
    </xf>
    <xf numFmtId="3" fontId="12" fillId="0" borderId="4" xfId="0" applyNumberFormat="1" applyFont="1" applyBorder="1" applyAlignment="1">
      <alignment horizontal="right" vertical="center" wrapText="1"/>
    </xf>
    <xf numFmtId="3" fontId="12" fillId="0" borderId="5" xfId="0" applyNumberFormat="1" applyFont="1" applyBorder="1" applyAlignment="1">
      <alignment horizontal="right"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3" fontId="12" fillId="0" borderId="4" xfId="0" applyNumberFormat="1" applyFont="1" applyBorder="1" applyAlignment="1">
      <alignment horizontal="center" vertical="center" wrapText="1"/>
    </xf>
    <xf numFmtId="3" fontId="12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8" fillId="0" borderId="0" xfId="0" quotePrefix="1" applyFont="1" applyAlignment="1">
      <alignment horizontal="left" vertical="top" wrapText="1"/>
    </xf>
    <xf numFmtId="0" fontId="6" fillId="0" borderId="0" xfId="0" applyFont="1" applyAlignment="1">
      <alignment horizontal="left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Y227"/>
  <sheetViews>
    <sheetView tabSelected="1" zoomScaleNormal="100" workbookViewId="0">
      <selection activeCell="AK10" sqref="AK10:BJ10"/>
    </sheetView>
  </sheetViews>
  <sheetFormatPr defaultRowHeight="12.75"/>
  <cols>
    <col min="1" max="66" width="2.85546875" style="18" customWidth="1"/>
    <col min="67" max="67" width="4.7109375" style="18" customWidth="1"/>
    <col min="68" max="78" width="2.85546875" style="18" customWidth="1"/>
    <col min="79" max="79" width="4" style="18" hidden="1" customWidth="1"/>
    <col min="80" max="103" width="9.140625" style="18"/>
  </cols>
  <sheetData>
    <row r="1" spans="1:79" ht="57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164" t="s">
        <v>43</v>
      </c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</row>
    <row r="2" spans="1:79" ht="14.25" customHeight="1">
      <c r="A2" s="165" t="s">
        <v>142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5"/>
      <c r="AY2" s="165"/>
      <c r="AZ2" s="165"/>
      <c r="BA2" s="165"/>
      <c r="BB2" s="165"/>
      <c r="BC2" s="165"/>
      <c r="BD2" s="165"/>
      <c r="BE2" s="165"/>
      <c r="BF2" s="165"/>
      <c r="BG2" s="165"/>
      <c r="BH2" s="165"/>
      <c r="BI2" s="165"/>
      <c r="BJ2" s="165"/>
      <c r="BK2" s="165"/>
      <c r="BL2" s="165"/>
      <c r="BM2" s="165"/>
      <c r="BN2" s="165"/>
      <c r="BO2" s="165"/>
      <c r="BP2" s="165"/>
      <c r="BQ2" s="165"/>
      <c r="BR2" s="165"/>
      <c r="BS2" s="165"/>
      <c r="BT2" s="165"/>
      <c r="BU2" s="165"/>
      <c r="BV2" s="165"/>
      <c r="BW2" s="165"/>
      <c r="BX2" s="165"/>
      <c r="BY2" s="165"/>
      <c r="BZ2" s="165"/>
    </row>
    <row r="4" spans="1:79" ht="15" customHeight="1">
      <c r="A4" s="10" t="s">
        <v>82</v>
      </c>
      <c r="B4" s="155" t="s">
        <v>159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9"/>
      <c r="AH4" s="157" t="s">
        <v>114</v>
      </c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9"/>
      <c r="AT4" s="156" t="s">
        <v>116</v>
      </c>
      <c r="AU4" s="157"/>
      <c r="AV4" s="157"/>
      <c r="AW4" s="157"/>
      <c r="AX4" s="157"/>
      <c r="AY4" s="157"/>
      <c r="AZ4" s="157"/>
      <c r="BA4" s="157"/>
      <c r="BB4" s="20"/>
      <c r="BC4" s="19"/>
      <c r="BD4" s="19"/>
      <c r="BE4" s="21"/>
      <c r="BF4" s="21"/>
      <c r="BG4" s="21"/>
      <c r="BH4" s="21"/>
      <c r="BI4" s="21"/>
      <c r="BJ4" s="21"/>
      <c r="BK4" s="21"/>
      <c r="BL4" s="21"/>
    </row>
    <row r="5" spans="1:79" ht="24" customHeight="1">
      <c r="A5" s="158" t="s">
        <v>0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2"/>
      <c r="AH5" s="158" t="s">
        <v>84</v>
      </c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2"/>
      <c r="AT5" s="158" t="s">
        <v>80</v>
      </c>
      <c r="AU5" s="158"/>
      <c r="AV5" s="158"/>
      <c r="AW5" s="158"/>
      <c r="AX5" s="158"/>
      <c r="AY5" s="158"/>
      <c r="AZ5" s="158"/>
      <c r="BA5" s="158"/>
      <c r="BB5" s="22"/>
      <c r="BC5" s="12"/>
      <c r="BD5" s="12"/>
      <c r="BE5" s="22"/>
      <c r="BF5" s="22"/>
      <c r="BG5" s="22"/>
      <c r="BH5" s="22"/>
      <c r="BI5" s="22"/>
      <c r="BJ5" s="22"/>
      <c r="BK5" s="22"/>
      <c r="BL5" s="22"/>
    </row>
    <row r="6" spans="1:79">
      <c r="BE6" s="23"/>
      <c r="BF6" s="23"/>
      <c r="BG6" s="23"/>
      <c r="BH6" s="23"/>
      <c r="BI6" s="23"/>
      <c r="BJ6" s="23"/>
      <c r="BK6" s="23"/>
      <c r="BL6" s="23"/>
    </row>
    <row r="7" spans="1:79" ht="15" customHeight="1">
      <c r="A7" s="10" t="s">
        <v>85</v>
      </c>
      <c r="B7" s="155" t="s">
        <v>159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9"/>
      <c r="AH7" s="157" t="s">
        <v>160</v>
      </c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20"/>
      <c r="BC7" s="156" t="s">
        <v>116</v>
      </c>
      <c r="BD7" s="157"/>
      <c r="BE7" s="157"/>
      <c r="BF7" s="157"/>
      <c r="BG7" s="157"/>
      <c r="BH7" s="157"/>
      <c r="BI7" s="157"/>
      <c r="BJ7" s="157"/>
      <c r="BK7" s="20"/>
      <c r="BL7" s="21"/>
      <c r="BM7" s="23"/>
      <c r="BN7" s="23"/>
      <c r="BO7" s="23"/>
      <c r="BP7" s="20"/>
      <c r="BQ7" s="20"/>
      <c r="BR7" s="20"/>
      <c r="BS7" s="20"/>
      <c r="BT7" s="20"/>
      <c r="BU7" s="20"/>
      <c r="BV7" s="20"/>
      <c r="BW7" s="20"/>
    </row>
    <row r="8" spans="1:79" ht="24" customHeight="1">
      <c r="A8" s="158" t="s">
        <v>78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2"/>
      <c r="AH8" s="158" t="s">
        <v>86</v>
      </c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158"/>
      <c r="AZ8" s="158"/>
      <c r="BA8" s="158"/>
      <c r="BB8" s="22"/>
      <c r="BC8" s="158" t="s">
        <v>80</v>
      </c>
      <c r="BD8" s="158"/>
      <c r="BE8" s="158"/>
      <c r="BF8" s="158"/>
      <c r="BG8" s="158"/>
      <c r="BH8" s="158"/>
      <c r="BI8" s="158"/>
      <c r="BJ8" s="158"/>
      <c r="BK8" s="24"/>
      <c r="BL8" s="22"/>
      <c r="BM8" s="23"/>
      <c r="BN8" s="23"/>
      <c r="BO8" s="23"/>
      <c r="BP8" s="22"/>
      <c r="BQ8" s="22"/>
      <c r="BR8" s="22"/>
      <c r="BS8" s="22"/>
      <c r="BT8" s="22"/>
      <c r="BU8" s="22"/>
      <c r="BV8" s="22"/>
      <c r="BW8" s="22"/>
    </row>
    <row r="10" spans="1:79" ht="57" customHeight="1">
      <c r="A10" s="10" t="s">
        <v>87</v>
      </c>
      <c r="B10" s="157" t="s">
        <v>155</v>
      </c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N10" s="157" t="s">
        <v>156</v>
      </c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20"/>
      <c r="AA10" s="157" t="s">
        <v>157</v>
      </c>
      <c r="AB10" s="157"/>
      <c r="AC10" s="157"/>
      <c r="AD10" s="157"/>
      <c r="AE10" s="157"/>
      <c r="AF10" s="157"/>
      <c r="AG10" s="157"/>
      <c r="AH10" s="157"/>
      <c r="AI10" s="157"/>
      <c r="AJ10" s="20"/>
      <c r="AK10" s="166" t="s">
        <v>158</v>
      </c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25"/>
      <c r="BL10" s="156" t="s">
        <v>117</v>
      </c>
      <c r="BM10" s="157"/>
      <c r="BN10" s="157"/>
      <c r="BO10" s="157"/>
      <c r="BP10" s="157"/>
      <c r="BQ10" s="157"/>
      <c r="BR10" s="157"/>
      <c r="BS10" s="157"/>
      <c r="BT10" s="20"/>
      <c r="BU10" s="20"/>
      <c r="BV10" s="20"/>
      <c r="BW10" s="20"/>
      <c r="BX10" s="20"/>
      <c r="BY10" s="20"/>
      <c r="BZ10" s="20"/>
      <c r="CA10" s="20"/>
    </row>
    <row r="11" spans="1:79" ht="25.5" customHeight="1">
      <c r="B11" s="158" t="s">
        <v>88</v>
      </c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N11" s="158" t="s">
        <v>90</v>
      </c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22"/>
      <c r="AA11" s="162" t="s">
        <v>91</v>
      </c>
      <c r="AB11" s="162"/>
      <c r="AC11" s="162"/>
      <c r="AD11" s="162"/>
      <c r="AE11" s="162"/>
      <c r="AF11" s="162"/>
      <c r="AG11" s="162"/>
      <c r="AH11" s="162"/>
      <c r="AI11" s="162"/>
      <c r="AJ11" s="22"/>
      <c r="AK11" s="163" t="s">
        <v>89</v>
      </c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7"/>
      <c r="BL11" s="158" t="s">
        <v>81</v>
      </c>
      <c r="BM11" s="158"/>
      <c r="BN11" s="158"/>
      <c r="BO11" s="158"/>
      <c r="BP11" s="158"/>
      <c r="BQ11" s="158"/>
      <c r="BR11" s="158"/>
      <c r="BS11" s="158"/>
      <c r="BT11" s="22"/>
      <c r="BU11" s="22"/>
      <c r="BV11" s="22"/>
      <c r="BW11" s="22"/>
      <c r="BX11" s="22"/>
      <c r="BY11" s="22"/>
      <c r="BZ11" s="22"/>
      <c r="CA11" s="22"/>
    </row>
    <row r="13" spans="1:79" ht="14.25" customHeight="1">
      <c r="A13" s="159" t="s">
        <v>143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59"/>
      <c r="BX13" s="159"/>
      <c r="BY13" s="159"/>
    </row>
    <row r="14" spans="1:79" ht="14.25" customHeight="1">
      <c r="A14" s="159" t="s">
        <v>72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59"/>
      <c r="BN14" s="159"/>
      <c r="BO14" s="159"/>
      <c r="BP14" s="159"/>
      <c r="BQ14" s="159"/>
      <c r="BR14" s="159"/>
      <c r="BS14" s="159"/>
      <c r="BT14" s="159"/>
      <c r="BU14" s="159"/>
      <c r="BV14" s="159"/>
      <c r="BW14" s="159"/>
      <c r="BX14" s="159"/>
      <c r="BY14" s="159"/>
    </row>
    <row r="15" spans="1:79" ht="30" customHeight="1">
      <c r="A15" s="160" t="s">
        <v>169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</row>
    <row r="16" spans="1:79" ht="15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</row>
    <row r="17" spans="1:103" ht="15" customHeight="1">
      <c r="A17" s="161" t="s">
        <v>73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  <c r="BI17" s="161"/>
      <c r="BJ17" s="161"/>
      <c r="BK17" s="161"/>
      <c r="BL17" s="161"/>
      <c r="BM17" s="161"/>
      <c r="BN17" s="161"/>
      <c r="BO17" s="161"/>
      <c r="BP17" s="161"/>
      <c r="BQ17" s="161"/>
      <c r="BR17" s="161"/>
      <c r="BS17" s="161"/>
      <c r="BT17" s="161"/>
      <c r="BU17" s="161"/>
      <c r="BV17" s="161"/>
      <c r="BW17" s="161"/>
      <c r="BX17" s="161"/>
      <c r="BY17" s="161"/>
    </row>
    <row r="18" spans="1:103" ht="17.25" customHeight="1">
      <c r="A18" s="160" t="s">
        <v>170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</row>
    <row r="19" spans="1:103" ht="1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</row>
    <row r="20" spans="1:103" ht="14.25" customHeight="1">
      <c r="A20" s="159" t="s">
        <v>74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59"/>
      <c r="BE20" s="159"/>
      <c r="BF20" s="159"/>
      <c r="BG20" s="159"/>
      <c r="BH20" s="159"/>
      <c r="BI20" s="159"/>
      <c r="BJ20" s="159"/>
      <c r="BK20" s="159"/>
      <c r="BL20" s="159"/>
      <c r="BM20" s="159"/>
      <c r="BN20" s="159"/>
      <c r="BO20" s="159"/>
      <c r="BP20" s="159"/>
      <c r="BQ20" s="159"/>
      <c r="BR20" s="159"/>
      <c r="BS20" s="159"/>
      <c r="BT20" s="159"/>
      <c r="BU20" s="159"/>
      <c r="BV20" s="159"/>
      <c r="BW20" s="159"/>
      <c r="BX20" s="159"/>
      <c r="BY20" s="159"/>
    </row>
    <row r="21" spans="1:103" ht="101.25" customHeight="1">
      <c r="A21" s="160" t="s">
        <v>174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</row>
    <row r="22" spans="1:103" ht="15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</row>
    <row r="23" spans="1:103" ht="14.25" customHeight="1">
      <c r="A23" s="76" t="s">
        <v>75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</row>
    <row r="24" spans="1:103" ht="14.25" customHeight="1">
      <c r="A24" s="154" t="s">
        <v>128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  <c r="BI24" s="154"/>
      <c r="BJ24" s="154"/>
      <c r="BK24" s="154"/>
      <c r="BL24" s="154"/>
      <c r="BM24" s="154"/>
      <c r="BN24" s="154"/>
      <c r="BO24" s="154"/>
      <c r="BP24" s="154"/>
      <c r="BQ24" s="154"/>
      <c r="BR24" s="154"/>
      <c r="BS24" s="154"/>
      <c r="BT24" s="154"/>
      <c r="BU24" s="154"/>
      <c r="BV24" s="154"/>
      <c r="BW24" s="154"/>
      <c r="BX24" s="154"/>
      <c r="BY24" s="154"/>
    </row>
    <row r="25" spans="1:103" ht="15" customHeight="1">
      <c r="A25" s="49" t="s">
        <v>118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</row>
    <row r="26" spans="1:103" ht="23.1" customHeight="1">
      <c r="A26" s="67" t="s">
        <v>2</v>
      </c>
      <c r="B26" s="68"/>
      <c r="C26" s="68"/>
      <c r="D26" s="69"/>
      <c r="E26" s="67" t="s">
        <v>19</v>
      </c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40" t="s">
        <v>119</v>
      </c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 t="s">
        <v>122</v>
      </c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 t="s">
        <v>129</v>
      </c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</row>
    <row r="27" spans="1:103" ht="54.75" customHeight="1">
      <c r="A27" s="70"/>
      <c r="B27" s="71"/>
      <c r="C27" s="71"/>
      <c r="D27" s="72"/>
      <c r="E27" s="70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42" t="s">
        <v>4</v>
      </c>
      <c r="V27" s="43"/>
      <c r="W27" s="43"/>
      <c r="X27" s="43"/>
      <c r="Y27" s="44"/>
      <c r="Z27" s="42" t="s">
        <v>3</v>
      </c>
      <c r="AA27" s="43"/>
      <c r="AB27" s="43"/>
      <c r="AC27" s="43"/>
      <c r="AD27" s="44"/>
      <c r="AE27" s="50" t="s">
        <v>44</v>
      </c>
      <c r="AF27" s="51"/>
      <c r="AG27" s="51"/>
      <c r="AH27" s="60"/>
      <c r="AI27" s="42" t="s">
        <v>5</v>
      </c>
      <c r="AJ27" s="43"/>
      <c r="AK27" s="43"/>
      <c r="AL27" s="43"/>
      <c r="AM27" s="44"/>
      <c r="AN27" s="42" t="s">
        <v>4</v>
      </c>
      <c r="AO27" s="43"/>
      <c r="AP27" s="43"/>
      <c r="AQ27" s="43"/>
      <c r="AR27" s="44"/>
      <c r="AS27" s="42" t="s">
        <v>3</v>
      </c>
      <c r="AT27" s="43"/>
      <c r="AU27" s="43"/>
      <c r="AV27" s="43"/>
      <c r="AW27" s="44"/>
      <c r="AX27" s="50" t="s">
        <v>44</v>
      </c>
      <c r="AY27" s="51"/>
      <c r="AZ27" s="51"/>
      <c r="BA27" s="60"/>
      <c r="BB27" s="42" t="s">
        <v>40</v>
      </c>
      <c r="BC27" s="43"/>
      <c r="BD27" s="43"/>
      <c r="BE27" s="43"/>
      <c r="BF27" s="44"/>
      <c r="BG27" s="42" t="s">
        <v>4</v>
      </c>
      <c r="BH27" s="43"/>
      <c r="BI27" s="43"/>
      <c r="BJ27" s="43"/>
      <c r="BK27" s="44"/>
      <c r="BL27" s="42" t="s">
        <v>3</v>
      </c>
      <c r="BM27" s="43"/>
      <c r="BN27" s="43"/>
      <c r="BO27" s="43"/>
      <c r="BP27" s="44"/>
      <c r="BQ27" s="50" t="s">
        <v>44</v>
      </c>
      <c r="BR27" s="51"/>
      <c r="BS27" s="51"/>
      <c r="BT27" s="60"/>
      <c r="BU27" s="42" t="s">
        <v>41</v>
      </c>
      <c r="BV27" s="43"/>
      <c r="BW27" s="43"/>
      <c r="BX27" s="43"/>
      <c r="BY27" s="44"/>
    </row>
    <row r="28" spans="1:103" ht="15" customHeight="1">
      <c r="A28" s="42">
        <v>1</v>
      </c>
      <c r="B28" s="43"/>
      <c r="C28" s="43"/>
      <c r="D28" s="44"/>
      <c r="E28" s="42">
        <v>2</v>
      </c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2">
        <v>3</v>
      </c>
      <c r="V28" s="43"/>
      <c r="W28" s="43"/>
      <c r="X28" s="43"/>
      <c r="Y28" s="44"/>
      <c r="Z28" s="42">
        <v>4</v>
      </c>
      <c r="AA28" s="43"/>
      <c r="AB28" s="43"/>
      <c r="AC28" s="43"/>
      <c r="AD28" s="44"/>
      <c r="AE28" s="42">
        <v>5</v>
      </c>
      <c r="AF28" s="43"/>
      <c r="AG28" s="43"/>
      <c r="AH28" s="44"/>
      <c r="AI28" s="42">
        <v>6</v>
      </c>
      <c r="AJ28" s="43"/>
      <c r="AK28" s="43"/>
      <c r="AL28" s="43"/>
      <c r="AM28" s="44"/>
      <c r="AN28" s="42">
        <v>7</v>
      </c>
      <c r="AO28" s="43"/>
      <c r="AP28" s="43"/>
      <c r="AQ28" s="43"/>
      <c r="AR28" s="44"/>
      <c r="AS28" s="42">
        <v>8</v>
      </c>
      <c r="AT28" s="43"/>
      <c r="AU28" s="43"/>
      <c r="AV28" s="43"/>
      <c r="AW28" s="44"/>
      <c r="AX28" s="42">
        <v>9</v>
      </c>
      <c r="AY28" s="43"/>
      <c r="AZ28" s="43"/>
      <c r="BA28" s="44"/>
      <c r="BB28" s="42">
        <v>10</v>
      </c>
      <c r="BC28" s="43"/>
      <c r="BD28" s="43"/>
      <c r="BE28" s="43"/>
      <c r="BF28" s="44"/>
      <c r="BG28" s="42">
        <v>11</v>
      </c>
      <c r="BH28" s="43"/>
      <c r="BI28" s="43"/>
      <c r="BJ28" s="43"/>
      <c r="BK28" s="44"/>
      <c r="BL28" s="42">
        <v>12</v>
      </c>
      <c r="BM28" s="43"/>
      <c r="BN28" s="43"/>
      <c r="BO28" s="43"/>
      <c r="BP28" s="44"/>
      <c r="BQ28" s="42">
        <v>13</v>
      </c>
      <c r="BR28" s="43"/>
      <c r="BS28" s="43"/>
      <c r="BT28" s="44"/>
      <c r="BU28" s="42">
        <v>14</v>
      </c>
      <c r="BV28" s="43"/>
      <c r="BW28" s="43"/>
      <c r="BX28" s="43"/>
      <c r="BY28" s="44"/>
    </row>
    <row r="29" spans="1:103" s="9" customFormat="1" ht="16.5" customHeight="1">
      <c r="A29" s="50"/>
      <c r="B29" s="51"/>
      <c r="C29" s="51"/>
      <c r="D29" s="60"/>
      <c r="E29" s="57" t="s">
        <v>93</v>
      </c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9"/>
      <c r="U29" s="89">
        <v>560479</v>
      </c>
      <c r="V29" s="89"/>
      <c r="W29" s="89"/>
      <c r="X29" s="89"/>
      <c r="Y29" s="89"/>
      <c r="Z29" s="89" t="s">
        <v>94</v>
      </c>
      <c r="AA29" s="89"/>
      <c r="AB29" s="89"/>
      <c r="AC29" s="89"/>
      <c r="AD29" s="89"/>
      <c r="AE29" s="93" t="s">
        <v>94</v>
      </c>
      <c r="AF29" s="94"/>
      <c r="AG29" s="94"/>
      <c r="AH29" s="95"/>
      <c r="AI29" s="93">
        <f>IF(ISNUMBER(U29),U29,0)+IF(ISNUMBER(Z29),Z29,0)</f>
        <v>560479</v>
      </c>
      <c r="AJ29" s="94"/>
      <c r="AK29" s="94"/>
      <c r="AL29" s="94"/>
      <c r="AM29" s="95"/>
      <c r="AN29" s="93">
        <v>1717678</v>
      </c>
      <c r="AO29" s="94"/>
      <c r="AP29" s="94"/>
      <c r="AQ29" s="94"/>
      <c r="AR29" s="95"/>
      <c r="AS29" s="93" t="s">
        <v>94</v>
      </c>
      <c r="AT29" s="94"/>
      <c r="AU29" s="94"/>
      <c r="AV29" s="94"/>
      <c r="AW29" s="95"/>
      <c r="AX29" s="93" t="s">
        <v>94</v>
      </c>
      <c r="AY29" s="94"/>
      <c r="AZ29" s="94"/>
      <c r="BA29" s="95"/>
      <c r="BB29" s="93">
        <f>IF(ISNUMBER(AN29),AN29,0)+IF(ISNUMBER(AS29),AS29,0)</f>
        <v>1717678</v>
      </c>
      <c r="BC29" s="94"/>
      <c r="BD29" s="94"/>
      <c r="BE29" s="94"/>
      <c r="BF29" s="95"/>
      <c r="BG29" s="93">
        <v>1719340</v>
      </c>
      <c r="BH29" s="94"/>
      <c r="BI29" s="94"/>
      <c r="BJ29" s="94"/>
      <c r="BK29" s="95"/>
      <c r="BL29" s="93" t="s">
        <v>94</v>
      </c>
      <c r="BM29" s="94"/>
      <c r="BN29" s="94"/>
      <c r="BO29" s="94"/>
      <c r="BP29" s="95"/>
      <c r="BQ29" s="93" t="s">
        <v>94</v>
      </c>
      <c r="BR29" s="94"/>
      <c r="BS29" s="94"/>
      <c r="BT29" s="95"/>
      <c r="BU29" s="93">
        <f>IF(ISNUMBER(BG29),BG29,0)+IF(ISNUMBER(BL29),BL29,0)</f>
        <v>1719340</v>
      </c>
      <c r="BV29" s="94"/>
      <c r="BW29" s="94"/>
      <c r="BX29" s="94"/>
      <c r="BY29" s="95"/>
      <c r="BZ29" s="26"/>
      <c r="CA29" s="26" t="s">
        <v>21</v>
      </c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</row>
    <row r="30" spans="1:103" s="5" customFormat="1" ht="18.75" customHeight="1">
      <c r="A30" s="61"/>
      <c r="B30" s="62"/>
      <c r="C30" s="62"/>
      <c r="D30" s="115"/>
      <c r="E30" s="90" t="s">
        <v>71</v>
      </c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2"/>
      <c r="U30" s="87">
        <v>560479</v>
      </c>
      <c r="V30" s="87"/>
      <c r="W30" s="87"/>
      <c r="X30" s="87"/>
      <c r="Y30" s="87"/>
      <c r="Z30" s="87">
        <v>0</v>
      </c>
      <c r="AA30" s="87"/>
      <c r="AB30" s="87"/>
      <c r="AC30" s="87"/>
      <c r="AD30" s="87"/>
      <c r="AE30" s="84">
        <v>0</v>
      </c>
      <c r="AF30" s="85"/>
      <c r="AG30" s="85"/>
      <c r="AH30" s="86"/>
      <c r="AI30" s="84">
        <f>IF(ISNUMBER(U30),U30,0)+IF(ISNUMBER(Z30),Z30,0)</f>
        <v>560479</v>
      </c>
      <c r="AJ30" s="85"/>
      <c r="AK30" s="85"/>
      <c r="AL30" s="85"/>
      <c r="AM30" s="86"/>
      <c r="AN30" s="84">
        <v>1717678</v>
      </c>
      <c r="AO30" s="85"/>
      <c r="AP30" s="85"/>
      <c r="AQ30" s="85"/>
      <c r="AR30" s="86"/>
      <c r="AS30" s="84">
        <v>0</v>
      </c>
      <c r="AT30" s="85"/>
      <c r="AU30" s="85"/>
      <c r="AV30" s="85"/>
      <c r="AW30" s="86"/>
      <c r="AX30" s="84">
        <v>0</v>
      </c>
      <c r="AY30" s="85"/>
      <c r="AZ30" s="85"/>
      <c r="BA30" s="86"/>
      <c r="BB30" s="84">
        <f>IF(ISNUMBER(AN30),AN30,0)+IF(ISNUMBER(AS30),AS30,0)</f>
        <v>1717678</v>
      </c>
      <c r="BC30" s="85"/>
      <c r="BD30" s="85"/>
      <c r="BE30" s="85"/>
      <c r="BF30" s="86"/>
      <c r="BG30" s="84">
        <v>1719340</v>
      </c>
      <c r="BH30" s="85"/>
      <c r="BI30" s="85"/>
      <c r="BJ30" s="85"/>
      <c r="BK30" s="86"/>
      <c r="BL30" s="84">
        <v>0</v>
      </c>
      <c r="BM30" s="85"/>
      <c r="BN30" s="85"/>
      <c r="BO30" s="85"/>
      <c r="BP30" s="86"/>
      <c r="BQ30" s="84">
        <v>0</v>
      </c>
      <c r="BR30" s="85"/>
      <c r="BS30" s="85"/>
      <c r="BT30" s="86"/>
      <c r="BU30" s="84">
        <f>IF(ISNUMBER(BG30),BG30,0)+IF(ISNUMBER(BL30),BL30,0)</f>
        <v>1719340</v>
      </c>
      <c r="BV30" s="85"/>
      <c r="BW30" s="85"/>
      <c r="BX30" s="85"/>
      <c r="BY30" s="86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</row>
    <row r="32" spans="1:103" ht="14.25" customHeight="1">
      <c r="A32" s="154" t="s">
        <v>144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4"/>
      <c r="BL32" s="154"/>
    </row>
    <row r="33" spans="1:103" ht="15" customHeight="1">
      <c r="A33" s="120" t="s">
        <v>118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</row>
    <row r="34" spans="1:103" ht="22.5" customHeight="1">
      <c r="A34" s="67" t="s">
        <v>2</v>
      </c>
      <c r="B34" s="68"/>
      <c r="C34" s="68"/>
      <c r="D34" s="69"/>
      <c r="E34" s="67" t="s">
        <v>19</v>
      </c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9"/>
      <c r="X34" s="42" t="s">
        <v>140</v>
      </c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4"/>
      <c r="AR34" s="40" t="s">
        <v>145</v>
      </c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</row>
    <row r="35" spans="1:103" ht="36" customHeight="1">
      <c r="A35" s="70"/>
      <c r="B35" s="71"/>
      <c r="C35" s="71"/>
      <c r="D35" s="72"/>
      <c r="E35" s="70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2"/>
      <c r="X35" s="40" t="s">
        <v>4</v>
      </c>
      <c r="Y35" s="40"/>
      <c r="Z35" s="40"/>
      <c r="AA35" s="40"/>
      <c r="AB35" s="40"/>
      <c r="AC35" s="40" t="s">
        <v>3</v>
      </c>
      <c r="AD35" s="40"/>
      <c r="AE35" s="40"/>
      <c r="AF35" s="40"/>
      <c r="AG35" s="40"/>
      <c r="AH35" s="50" t="s">
        <v>44</v>
      </c>
      <c r="AI35" s="51"/>
      <c r="AJ35" s="51"/>
      <c r="AK35" s="51"/>
      <c r="AL35" s="60"/>
      <c r="AM35" s="42" t="s">
        <v>5</v>
      </c>
      <c r="AN35" s="43"/>
      <c r="AO35" s="43"/>
      <c r="AP35" s="43"/>
      <c r="AQ35" s="44"/>
      <c r="AR35" s="42" t="s">
        <v>4</v>
      </c>
      <c r="AS35" s="43"/>
      <c r="AT35" s="43"/>
      <c r="AU35" s="43"/>
      <c r="AV35" s="44"/>
      <c r="AW35" s="42" t="s">
        <v>3</v>
      </c>
      <c r="AX35" s="43"/>
      <c r="AY35" s="43"/>
      <c r="AZ35" s="43"/>
      <c r="BA35" s="44"/>
      <c r="BB35" s="50" t="s">
        <v>44</v>
      </c>
      <c r="BC35" s="51"/>
      <c r="BD35" s="51"/>
      <c r="BE35" s="51"/>
      <c r="BF35" s="60"/>
      <c r="BG35" s="42" t="s">
        <v>40</v>
      </c>
      <c r="BH35" s="43"/>
      <c r="BI35" s="43"/>
      <c r="BJ35" s="43"/>
      <c r="BK35" s="44"/>
    </row>
    <row r="36" spans="1:103" ht="15" customHeight="1">
      <c r="A36" s="42">
        <v>1</v>
      </c>
      <c r="B36" s="43"/>
      <c r="C36" s="43"/>
      <c r="D36" s="44"/>
      <c r="E36" s="42">
        <v>2</v>
      </c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4"/>
      <c r="X36" s="40">
        <v>3</v>
      </c>
      <c r="Y36" s="40"/>
      <c r="Z36" s="40"/>
      <c r="AA36" s="40"/>
      <c r="AB36" s="40"/>
      <c r="AC36" s="40">
        <v>4</v>
      </c>
      <c r="AD36" s="40"/>
      <c r="AE36" s="40"/>
      <c r="AF36" s="40"/>
      <c r="AG36" s="40"/>
      <c r="AH36" s="40">
        <v>5</v>
      </c>
      <c r="AI36" s="40"/>
      <c r="AJ36" s="40"/>
      <c r="AK36" s="40"/>
      <c r="AL36" s="40"/>
      <c r="AM36" s="40">
        <v>6</v>
      </c>
      <c r="AN36" s="40"/>
      <c r="AO36" s="40"/>
      <c r="AP36" s="40"/>
      <c r="AQ36" s="40"/>
      <c r="AR36" s="42">
        <v>7</v>
      </c>
      <c r="AS36" s="43"/>
      <c r="AT36" s="43"/>
      <c r="AU36" s="43"/>
      <c r="AV36" s="44"/>
      <c r="AW36" s="42">
        <v>8</v>
      </c>
      <c r="AX36" s="43"/>
      <c r="AY36" s="43"/>
      <c r="AZ36" s="43"/>
      <c r="BA36" s="44"/>
      <c r="BB36" s="42">
        <v>9</v>
      </c>
      <c r="BC36" s="43"/>
      <c r="BD36" s="43"/>
      <c r="BE36" s="43"/>
      <c r="BF36" s="44"/>
      <c r="BG36" s="42">
        <v>10</v>
      </c>
      <c r="BH36" s="43"/>
      <c r="BI36" s="43"/>
      <c r="BJ36" s="43"/>
      <c r="BK36" s="44"/>
    </row>
    <row r="37" spans="1:103" s="16" customFormat="1" ht="15.75" customHeight="1">
      <c r="A37" s="148"/>
      <c r="B37" s="149"/>
      <c r="C37" s="149"/>
      <c r="D37" s="150"/>
      <c r="E37" s="57" t="s">
        <v>93</v>
      </c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9"/>
      <c r="X37" s="93">
        <v>2071640</v>
      </c>
      <c r="Y37" s="94"/>
      <c r="Z37" s="94"/>
      <c r="AA37" s="94"/>
      <c r="AB37" s="95"/>
      <c r="AC37" s="93" t="s">
        <v>94</v>
      </c>
      <c r="AD37" s="94"/>
      <c r="AE37" s="94"/>
      <c r="AF37" s="94"/>
      <c r="AG37" s="95"/>
      <c r="AH37" s="93" t="s">
        <v>94</v>
      </c>
      <c r="AI37" s="94"/>
      <c r="AJ37" s="94"/>
      <c r="AK37" s="94"/>
      <c r="AL37" s="95"/>
      <c r="AM37" s="93">
        <f>IF(ISNUMBER(X37),X37,0)+IF(ISNUMBER(AC37),AC37,0)</f>
        <v>2071640</v>
      </c>
      <c r="AN37" s="94"/>
      <c r="AO37" s="94"/>
      <c r="AP37" s="94"/>
      <c r="AQ37" s="95"/>
      <c r="AR37" s="93">
        <v>2201748</v>
      </c>
      <c r="AS37" s="94"/>
      <c r="AT37" s="94"/>
      <c r="AU37" s="94"/>
      <c r="AV37" s="95"/>
      <c r="AW37" s="93" t="s">
        <v>94</v>
      </c>
      <c r="AX37" s="94"/>
      <c r="AY37" s="94"/>
      <c r="AZ37" s="94"/>
      <c r="BA37" s="95"/>
      <c r="BB37" s="93" t="s">
        <v>94</v>
      </c>
      <c r="BC37" s="94"/>
      <c r="BD37" s="94"/>
      <c r="BE37" s="94"/>
      <c r="BF37" s="95"/>
      <c r="BG37" s="89">
        <f>IF(ISNUMBER(AR37),AR37,0)+IF(ISNUMBER(AW37),AW37,0)</f>
        <v>2201748</v>
      </c>
      <c r="BH37" s="89"/>
      <c r="BI37" s="89"/>
      <c r="BJ37" s="89"/>
      <c r="BK37" s="89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 t="s">
        <v>22</v>
      </c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</row>
    <row r="38" spans="1:103" s="17" customFormat="1" ht="17.25" customHeight="1">
      <c r="A38" s="151"/>
      <c r="B38" s="152"/>
      <c r="C38" s="152"/>
      <c r="D38" s="153"/>
      <c r="E38" s="90" t="s">
        <v>71</v>
      </c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2"/>
      <c r="X38" s="84">
        <v>2071640</v>
      </c>
      <c r="Y38" s="85"/>
      <c r="Z38" s="85"/>
      <c r="AA38" s="85"/>
      <c r="AB38" s="86"/>
      <c r="AC38" s="84">
        <v>0</v>
      </c>
      <c r="AD38" s="85"/>
      <c r="AE38" s="85"/>
      <c r="AF38" s="85"/>
      <c r="AG38" s="86"/>
      <c r="AH38" s="84">
        <v>0</v>
      </c>
      <c r="AI38" s="85"/>
      <c r="AJ38" s="85"/>
      <c r="AK38" s="85"/>
      <c r="AL38" s="86"/>
      <c r="AM38" s="84">
        <f>IF(ISNUMBER(X38),X38,0)+IF(ISNUMBER(AC38),AC38,0)</f>
        <v>2071640</v>
      </c>
      <c r="AN38" s="85"/>
      <c r="AO38" s="85"/>
      <c r="AP38" s="85"/>
      <c r="AQ38" s="86"/>
      <c r="AR38" s="84">
        <v>2201748</v>
      </c>
      <c r="AS38" s="85"/>
      <c r="AT38" s="85"/>
      <c r="AU38" s="85"/>
      <c r="AV38" s="86"/>
      <c r="AW38" s="84">
        <v>0</v>
      </c>
      <c r="AX38" s="85"/>
      <c r="AY38" s="85"/>
      <c r="AZ38" s="85"/>
      <c r="BA38" s="86"/>
      <c r="BB38" s="84">
        <v>0</v>
      </c>
      <c r="BC38" s="85"/>
      <c r="BD38" s="85"/>
      <c r="BE38" s="85"/>
      <c r="BF38" s="86"/>
      <c r="BG38" s="87">
        <f>IF(ISNUMBER(AR38),AR38,0)+IF(ISNUMBER(AW38),AW38,0)</f>
        <v>2201748</v>
      </c>
      <c r="BH38" s="87"/>
      <c r="BI38" s="87"/>
      <c r="BJ38" s="87"/>
      <c r="BK38" s="87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</row>
    <row r="39" spans="1:103" s="3" customFormat="1" ht="12.75" customHeight="1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</row>
    <row r="41" spans="1:103" s="2" customFormat="1" ht="14.25" customHeight="1">
      <c r="A41" s="76" t="s">
        <v>45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11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</row>
    <row r="42" spans="1:103" ht="14.25" customHeight="1">
      <c r="A42" s="76" t="s">
        <v>130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</row>
    <row r="43" spans="1:103" ht="15" customHeight="1">
      <c r="A43" s="49" t="s">
        <v>118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</row>
    <row r="44" spans="1:103" ht="23.1" customHeight="1">
      <c r="A44" s="142" t="s">
        <v>46</v>
      </c>
      <c r="B44" s="143"/>
      <c r="C44" s="143"/>
      <c r="D44" s="144"/>
      <c r="E44" s="40" t="s">
        <v>19</v>
      </c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2" t="s">
        <v>119</v>
      </c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4"/>
      <c r="AN44" s="42" t="s">
        <v>122</v>
      </c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4"/>
      <c r="BG44" s="42" t="s">
        <v>129</v>
      </c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4"/>
    </row>
    <row r="45" spans="1:103" ht="48.75" customHeight="1">
      <c r="A45" s="145"/>
      <c r="B45" s="146"/>
      <c r="C45" s="146"/>
      <c r="D45" s="147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2" t="s">
        <v>4</v>
      </c>
      <c r="V45" s="43"/>
      <c r="W45" s="43"/>
      <c r="X45" s="43"/>
      <c r="Y45" s="44"/>
      <c r="Z45" s="42" t="s">
        <v>3</v>
      </c>
      <c r="AA45" s="43"/>
      <c r="AB45" s="43"/>
      <c r="AC45" s="43"/>
      <c r="AD45" s="44"/>
      <c r="AE45" s="50" t="s">
        <v>44</v>
      </c>
      <c r="AF45" s="51"/>
      <c r="AG45" s="51"/>
      <c r="AH45" s="60"/>
      <c r="AI45" s="42" t="s">
        <v>5</v>
      </c>
      <c r="AJ45" s="43"/>
      <c r="AK45" s="43"/>
      <c r="AL45" s="43"/>
      <c r="AM45" s="44"/>
      <c r="AN45" s="42" t="s">
        <v>4</v>
      </c>
      <c r="AO45" s="43"/>
      <c r="AP45" s="43"/>
      <c r="AQ45" s="43"/>
      <c r="AR45" s="44"/>
      <c r="AS45" s="42" t="s">
        <v>3</v>
      </c>
      <c r="AT45" s="43"/>
      <c r="AU45" s="43"/>
      <c r="AV45" s="43"/>
      <c r="AW45" s="44"/>
      <c r="AX45" s="50" t="s">
        <v>44</v>
      </c>
      <c r="AY45" s="51"/>
      <c r="AZ45" s="51"/>
      <c r="BA45" s="60"/>
      <c r="BB45" s="42" t="s">
        <v>40</v>
      </c>
      <c r="BC45" s="43"/>
      <c r="BD45" s="43"/>
      <c r="BE45" s="43"/>
      <c r="BF45" s="44"/>
      <c r="BG45" s="42" t="s">
        <v>4</v>
      </c>
      <c r="BH45" s="43"/>
      <c r="BI45" s="43"/>
      <c r="BJ45" s="43"/>
      <c r="BK45" s="44"/>
      <c r="BL45" s="42" t="s">
        <v>3</v>
      </c>
      <c r="BM45" s="43"/>
      <c r="BN45" s="43"/>
      <c r="BO45" s="43"/>
      <c r="BP45" s="44"/>
      <c r="BQ45" s="50" t="s">
        <v>44</v>
      </c>
      <c r="BR45" s="51"/>
      <c r="BS45" s="51"/>
      <c r="BT45" s="60"/>
      <c r="BU45" s="42" t="s">
        <v>41</v>
      </c>
      <c r="BV45" s="43"/>
      <c r="BW45" s="43"/>
      <c r="BX45" s="43"/>
      <c r="BY45" s="44"/>
    </row>
    <row r="46" spans="1:103" ht="15" customHeight="1">
      <c r="A46" s="42">
        <v>1</v>
      </c>
      <c r="B46" s="43"/>
      <c r="C46" s="43"/>
      <c r="D46" s="44"/>
      <c r="E46" s="42">
        <v>2</v>
      </c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4"/>
      <c r="U46" s="42">
        <v>3</v>
      </c>
      <c r="V46" s="43"/>
      <c r="W46" s="43"/>
      <c r="X46" s="43"/>
      <c r="Y46" s="44"/>
      <c r="Z46" s="42">
        <v>4</v>
      </c>
      <c r="AA46" s="43"/>
      <c r="AB46" s="43"/>
      <c r="AC46" s="43"/>
      <c r="AD46" s="44"/>
      <c r="AE46" s="42">
        <v>5</v>
      </c>
      <c r="AF46" s="43"/>
      <c r="AG46" s="43"/>
      <c r="AH46" s="44"/>
      <c r="AI46" s="42">
        <v>6</v>
      </c>
      <c r="AJ46" s="43"/>
      <c r="AK46" s="43"/>
      <c r="AL46" s="43"/>
      <c r="AM46" s="44"/>
      <c r="AN46" s="42">
        <v>7</v>
      </c>
      <c r="AO46" s="43"/>
      <c r="AP46" s="43"/>
      <c r="AQ46" s="43"/>
      <c r="AR46" s="44"/>
      <c r="AS46" s="42">
        <v>8</v>
      </c>
      <c r="AT46" s="43"/>
      <c r="AU46" s="43"/>
      <c r="AV46" s="43"/>
      <c r="AW46" s="44"/>
      <c r="AX46" s="42">
        <v>9</v>
      </c>
      <c r="AY46" s="43"/>
      <c r="AZ46" s="43"/>
      <c r="BA46" s="44"/>
      <c r="BB46" s="42">
        <v>10</v>
      </c>
      <c r="BC46" s="43"/>
      <c r="BD46" s="43"/>
      <c r="BE46" s="43"/>
      <c r="BF46" s="44"/>
      <c r="BG46" s="42">
        <v>11</v>
      </c>
      <c r="BH46" s="43"/>
      <c r="BI46" s="43"/>
      <c r="BJ46" s="43"/>
      <c r="BK46" s="44"/>
      <c r="BL46" s="42">
        <v>12</v>
      </c>
      <c r="BM46" s="43"/>
      <c r="BN46" s="43"/>
      <c r="BO46" s="43"/>
      <c r="BP46" s="44"/>
      <c r="BQ46" s="42">
        <v>13</v>
      </c>
      <c r="BR46" s="43"/>
      <c r="BS46" s="43"/>
      <c r="BT46" s="44"/>
      <c r="BU46" s="42">
        <v>14</v>
      </c>
      <c r="BV46" s="43"/>
      <c r="BW46" s="43"/>
      <c r="BX46" s="43"/>
      <c r="BY46" s="44"/>
    </row>
    <row r="47" spans="1:103" s="9" customFormat="1" ht="17.25" customHeight="1">
      <c r="A47" s="148">
        <v>2240</v>
      </c>
      <c r="B47" s="149"/>
      <c r="C47" s="149"/>
      <c r="D47" s="150"/>
      <c r="E47" s="57" t="s">
        <v>95</v>
      </c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9"/>
      <c r="U47" s="93">
        <v>827</v>
      </c>
      <c r="V47" s="94"/>
      <c r="W47" s="94"/>
      <c r="X47" s="94"/>
      <c r="Y47" s="95"/>
      <c r="Z47" s="93">
        <v>0</v>
      </c>
      <c r="AA47" s="94"/>
      <c r="AB47" s="94"/>
      <c r="AC47" s="94"/>
      <c r="AD47" s="95"/>
      <c r="AE47" s="93">
        <v>0</v>
      </c>
      <c r="AF47" s="94"/>
      <c r="AG47" s="94"/>
      <c r="AH47" s="95"/>
      <c r="AI47" s="93">
        <f>IF(ISNUMBER(U47),U47,0)+IF(ISNUMBER(Z47),Z47,0)</f>
        <v>827</v>
      </c>
      <c r="AJ47" s="94"/>
      <c r="AK47" s="94"/>
      <c r="AL47" s="94"/>
      <c r="AM47" s="95"/>
      <c r="AN47" s="93">
        <v>2502</v>
      </c>
      <c r="AO47" s="94"/>
      <c r="AP47" s="94"/>
      <c r="AQ47" s="94"/>
      <c r="AR47" s="95"/>
      <c r="AS47" s="93">
        <v>0</v>
      </c>
      <c r="AT47" s="94"/>
      <c r="AU47" s="94"/>
      <c r="AV47" s="94"/>
      <c r="AW47" s="95"/>
      <c r="AX47" s="93">
        <v>0</v>
      </c>
      <c r="AY47" s="94"/>
      <c r="AZ47" s="94"/>
      <c r="BA47" s="95"/>
      <c r="BB47" s="93">
        <f>IF(ISNUMBER(AN47),AN47,0)+IF(ISNUMBER(AS47),AS47,0)</f>
        <v>2502</v>
      </c>
      <c r="BC47" s="94"/>
      <c r="BD47" s="94"/>
      <c r="BE47" s="94"/>
      <c r="BF47" s="95"/>
      <c r="BG47" s="93">
        <v>3600</v>
      </c>
      <c r="BH47" s="94"/>
      <c r="BI47" s="94"/>
      <c r="BJ47" s="94"/>
      <c r="BK47" s="95"/>
      <c r="BL47" s="93">
        <v>0</v>
      </c>
      <c r="BM47" s="94"/>
      <c r="BN47" s="94"/>
      <c r="BO47" s="94"/>
      <c r="BP47" s="95"/>
      <c r="BQ47" s="93">
        <v>0</v>
      </c>
      <c r="BR47" s="94"/>
      <c r="BS47" s="94"/>
      <c r="BT47" s="95"/>
      <c r="BU47" s="93">
        <f>IF(ISNUMBER(BG47),BG47,0)+IF(ISNUMBER(BL47),BL47,0)</f>
        <v>3600</v>
      </c>
      <c r="BV47" s="94"/>
      <c r="BW47" s="94"/>
      <c r="BX47" s="94"/>
      <c r="BY47" s="95"/>
      <c r="BZ47" s="26"/>
      <c r="CA47" s="26" t="s">
        <v>23</v>
      </c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/>
      <c r="CW47" s="26"/>
      <c r="CX47" s="26"/>
      <c r="CY47" s="26"/>
    </row>
    <row r="48" spans="1:103" s="9" customFormat="1" ht="17.25" customHeight="1">
      <c r="A48" s="148">
        <v>2730</v>
      </c>
      <c r="B48" s="149"/>
      <c r="C48" s="149"/>
      <c r="D48" s="150"/>
      <c r="E48" s="57" t="s">
        <v>96</v>
      </c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9"/>
      <c r="U48" s="93">
        <v>559652</v>
      </c>
      <c r="V48" s="94"/>
      <c r="W48" s="94"/>
      <c r="X48" s="94"/>
      <c r="Y48" s="95"/>
      <c r="Z48" s="93">
        <v>0</v>
      </c>
      <c r="AA48" s="94"/>
      <c r="AB48" s="94"/>
      <c r="AC48" s="94"/>
      <c r="AD48" s="95"/>
      <c r="AE48" s="93">
        <v>0</v>
      </c>
      <c r="AF48" s="94"/>
      <c r="AG48" s="94"/>
      <c r="AH48" s="95"/>
      <c r="AI48" s="93">
        <f>IF(ISNUMBER(U48),U48,0)+IF(ISNUMBER(Z48),Z48,0)</f>
        <v>559652</v>
      </c>
      <c r="AJ48" s="94"/>
      <c r="AK48" s="94"/>
      <c r="AL48" s="94"/>
      <c r="AM48" s="95"/>
      <c r="AN48" s="93">
        <v>1715176</v>
      </c>
      <c r="AO48" s="94"/>
      <c r="AP48" s="94"/>
      <c r="AQ48" s="94"/>
      <c r="AR48" s="95"/>
      <c r="AS48" s="93">
        <v>0</v>
      </c>
      <c r="AT48" s="94"/>
      <c r="AU48" s="94"/>
      <c r="AV48" s="94"/>
      <c r="AW48" s="95"/>
      <c r="AX48" s="93">
        <v>0</v>
      </c>
      <c r="AY48" s="94"/>
      <c r="AZ48" s="94"/>
      <c r="BA48" s="95"/>
      <c r="BB48" s="93">
        <f>IF(ISNUMBER(AN48),AN48,0)+IF(ISNUMBER(AS48),AS48,0)</f>
        <v>1715176</v>
      </c>
      <c r="BC48" s="94"/>
      <c r="BD48" s="94"/>
      <c r="BE48" s="94"/>
      <c r="BF48" s="95"/>
      <c r="BG48" s="93">
        <v>1715740</v>
      </c>
      <c r="BH48" s="94"/>
      <c r="BI48" s="94"/>
      <c r="BJ48" s="94"/>
      <c r="BK48" s="95"/>
      <c r="BL48" s="93">
        <v>0</v>
      </c>
      <c r="BM48" s="94"/>
      <c r="BN48" s="94"/>
      <c r="BO48" s="94"/>
      <c r="BP48" s="95"/>
      <c r="BQ48" s="93">
        <v>0</v>
      </c>
      <c r="BR48" s="94"/>
      <c r="BS48" s="94"/>
      <c r="BT48" s="95"/>
      <c r="BU48" s="93">
        <f>IF(ISNUMBER(BG48),BG48,0)+IF(ISNUMBER(BL48),BL48,0)</f>
        <v>1715740</v>
      </c>
      <c r="BV48" s="94"/>
      <c r="BW48" s="94"/>
      <c r="BX48" s="94"/>
      <c r="BY48" s="95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26"/>
      <c r="CV48" s="26"/>
      <c r="CW48" s="26"/>
      <c r="CX48" s="26"/>
      <c r="CY48" s="26"/>
    </row>
    <row r="49" spans="1:103" s="5" customFormat="1" ht="16.5" customHeight="1">
      <c r="A49" s="151"/>
      <c r="B49" s="152"/>
      <c r="C49" s="152"/>
      <c r="D49" s="153"/>
      <c r="E49" s="90" t="s">
        <v>71</v>
      </c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2"/>
      <c r="U49" s="84">
        <v>560479</v>
      </c>
      <c r="V49" s="85"/>
      <c r="W49" s="85"/>
      <c r="X49" s="85"/>
      <c r="Y49" s="86"/>
      <c r="Z49" s="84">
        <v>0</v>
      </c>
      <c r="AA49" s="85"/>
      <c r="AB49" s="85"/>
      <c r="AC49" s="85"/>
      <c r="AD49" s="86"/>
      <c r="AE49" s="84">
        <v>0</v>
      </c>
      <c r="AF49" s="85"/>
      <c r="AG49" s="85"/>
      <c r="AH49" s="86"/>
      <c r="AI49" s="84">
        <f>IF(ISNUMBER(U49),U49,0)+IF(ISNUMBER(Z49),Z49,0)</f>
        <v>560479</v>
      </c>
      <c r="AJ49" s="85"/>
      <c r="AK49" s="85"/>
      <c r="AL49" s="85"/>
      <c r="AM49" s="86"/>
      <c r="AN49" s="84">
        <v>1717678</v>
      </c>
      <c r="AO49" s="85"/>
      <c r="AP49" s="85"/>
      <c r="AQ49" s="85"/>
      <c r="AR49" s="86"/>
      <c r="AS49" s="84">
        <v>0</v>
      </c>
      <c r="AT49" s="85"/>
      <c r="AU49" s="85"/>
      <c r="AV49" s="85"/>
      <c r="AW49" s="86"/>
      <c r="AX49" s="84">
        <v>0</v>
      </c>
      <c r="AY49" s="85"/>
      <c r="AZ49" s="85"/>
      <c r="BA49" s="86"/>
      <c r="BB49" s="84">
        <f>IF(ISNUMBER(AN49),AN49,0)+IF(ISNUMBER(AS49),AS49,0)</f>
        <v>1717678</v>
      </c>
      <c r="BC49" s="85"/>
      <c r="BD49" s="85"/>
      <c r="BE49" s="85"/>
      <c r="BF49" s="86"/>
      <c r="BG49" s="84">
        <v>1719340</v>
      </c>
      <c r="BH49" s="85"/>
      <c r="BI49" s="85"/>
      <c r="BJ49" s="85"/>
      <c r="BK49" s="86"/>
      <c r="BL49" s="84">
        <v>0</v>
      </c>
      <c r="BM49" s="85"/>
      <c r="BN49" s="85"/>
      <c r="BO49" s="85"/>
      <c r="BP49" s="86"/>
      <c r="BQ49" s="84">
        <v>0</v>
      </c>
      <c r="BR49" s="85"/>
      <c r="BS49" s="85"/>
      <c r="BT49" s="86"/>
      <c r="BU49" s="84">
        <f>IF(ISNUMBER(BG49),BG49,0)+IF(ISNUMBER(BL49),BL49,0)</f>
        <v>1719340</v>
      </c>
      <c r="BV49" s="85"/>
      <c r="BW49" s="85"/>
      <c r="BX49" s="85"/>
      <c r="BY49" s="86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</row>
    <row r="51" spans="1:103" ht="14.25" customHeight="1">
      <c r="A51" s="76" t="s">
        <v>131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</row>
    <row r="52" spans="1:103" ht="15" customHeight="1">
      <c r="A52" s="120" t="s">
        <v>118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0"/>
      <c r="AH52" s="120"/>
      <c r="AI52" s="120"/>
      <c r="AJ52" s="120"/>
      <c r="AK52" s="120"/>
      <c r="AL52" s="120"/>
      <c r="AM52" s="120"/>
      <c r="AN52" s="120"/>
      <c r="AO52" s="120"/>
      <c r="AP52" s="120"/>
      <c r="AQ52" s="120"/>
      <c r="AR52" s="120"/>
      <c r="AS52" s="120"/>
      <c r="AT52" s="120"/>
      <c r="AU52" s="120"/>
      <c r="AV52" s="120"/>
      <c r="AW52" s="120"/>
      <c r="AX52" s="120"/>
      <c r="AY52" s="120"/>
      <c r="AZ52" s="120"/>
      <c r="BA52" s="120"/>
      <c r="BB52" s="120"/>
      <c r="BC52" s="120"/>
      <c r="BD52" s="120"/>
      <c r="BE52" s="120"/>
      <c r="BF52" s="120"/>
      <c r="BG52" s="120"/>
      <c r="BH52" s="120"/>
      <c r="BI52" s="120"/>
      <c r="BJ52" s="120"/>
      <c r="BK52" s="120"/>
      <c r="BL52" s="120"/>
      <c r="BM52" s="120"/>
      <c r="BN52" s="120"/>
      <c r="BO52" s="120"/>
      <c r="BP52" s="120"/>
      <c r="BQ52" s="120"/>
      <c r="BR52" s="120"/>
      <c r="BS52" s="120"/>
      <c r="BT52" s="120"/>
      <c r="BU52" s="120"/>
      <c r="BV52" s="120"/>
      <c r="BW52" s="120"/>
      <c r="BX52" s="120"/>
      <c r="BY52" s="120"/>
    </row>
    <row r="53" spans="1:103" ht="23.1" customHeight="1">
      <c r="A53" s="142" t="s">
        <v>47</v>
      </c>
      <c r="B53" s="143"/>
      <c r="C53" s="143"/>
      <c r="D53" s="143"/>
      <c r="E53" s="144"/>
      <c r="F53" s="40" t="s">
        <v>19</v>
      </c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2" t="s">
        <v>119</v>
      </c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4"/>
      <c r="AN53" s="42" t="s">
        <v>122</v>
      </c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4"/>
      <c r="BG53" s="42" t="s">
        <v>129</v>
      </c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4"/>
    </row>
    <row r="54" spans="1:103" ht="51.75" customHeight="1">
      <c r="A54" s="145"/>
      <c r="B54" s="146"/>
      <c r="C54" s="146"/>
      <c r="D54" s="146"/>
      <c r="E54" s="147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2" t="s">
        <v>4</v>
      </c>
      <c r="V54" s="43"/>
      <c r="W54" s="43"/>
      <c r="X54" s="43"/>
      <c r="Y54" s="44"/>
      <c r="Z54" s="42" t="s">
        <v>3</v>
      </c>
      <c r="AA54" s="43"/>
      <c r="AB54" s="43"/>
      <c r="AC54" s="43"/>
      <c r="AD54" s="44"/>
      <c r="AE54" s="50" t="s">
        <v>44</v>
      </c>
      <c r="AF54" s="51"/>
      <c r="AG54" s="51"/>
      <c r="AH54" s="60"/>
      <c r="AI54" s="42" t="s">
        <v>5</v>
      </c>
      <c r="AJ54" s="43"/>
      <c r="AK54" s="43"/>
      <c r="AL54" s="43"/>
      <c r="AM54" s="44"/>
      <c r="AN54" s="42" t="s">
        <v>4</v>
      </c>
      <c r="AO54" s="43"/>
      <c r="AP54" s="43"/>
      <c r="AQ54" s="43"/>
      <c r="AR54" s="44"/>
      <c r="AS54" s="42" t="s">
        <v>3</v>
      </c>
      <c r="AT54" s="43"/>
      <c r="AU54" s="43"/>
      <c r="AV54" s="43"/>
      <c r="AW54" s="44"/>
      <c r="AX54" s="50" t="s">
        <v>44</v>
      </c>
      <c r="AY54" s="51"/>
      <c r="AZ54" s="51"/>
      <c r="BA54" s="60"/>
      <c r="BB54" s="42" t="s">
        <v>40</v>
      </c>
      <c r="BC54" s="43"/>
      <c r="BD54" s="43"/>
      <c r="BE54" s="43"/>
      <c r="BF54" s="44"/>
      <c r="BG54" s="42" t="s">
        <v>4</v>
      </c>
      <c r="BH54" s="43"/>
      <c r="BI54" s="43"/>
      <c r="BJ54" s="43"/>
      <c r="BK54" s="44"/>
      <c r="BL54" s="42" t="s">
        <v>3</v>
      </c>
      <c r="BM54" s="43"/>
      <c r="BN54" s="43"/>
      <c r="BO54" s="43"/>
      <c r="BP54" s="44"/>
      <c r="BQ54" s="50" t="s">
        <v>44</v>
      </c>
      <c r="BR54" s="51"/>
      <c r="BS54" s="51"/>
      <c r="BT54" s="60"/>
      <c r="BU54" s="40" t="s">
        <v>41</v>
      </c>
      <c r="BV54" s="40"/>
      <c r="BW54" s="40"/>
      <c r="BX54" s="40"/>
      <c r="BY54" s="40"/>
    </row>
    <row r="55" spans="1:103" ht="15" customHeight="1">
      <c r="A55" s="42">
        <v>1</v>
      </c>
      <c r="B55" s="43"/>
      <c r="C55" s="43"/>
      <c r="D55" s="43"/>
      <c r="E55" s="44"/>
      <c r="F55" s="42">
        <v>2</v>
      </c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4"/>
      <c r="U55" s="42">
        <v>3</v>
      </c>
      <c r="V55" s="43"/>
      <c r="W55" s="43"/>
      <c r="X55" s="43"/>
      <c r="Y55" s="44"/>
      <c r="Z55" s="42">
        <v>4</v>
      </c>
      <c r="AA55" s="43"/>
      <c r="AB55" s="43"/>
      <c r="AC55" s="43"/>
      <c r="AD55" s="44"/>
      <c r="AE55" s="42">
        <v>5</v>
      </c>
      <c r="AF55" s="43"/>
      <c r="AG55" s="43"/>
      <c r="AH55" s="44"/>
      <c r="AI55" s="42">
        <v>6</v>
      </c>
      <c r="AJ55" s="43"/>
      <c r="AK55" s="43"/>
      <c r="AL55" s="43"/>
      <c r="AM55" s="44"/>
      <c r="AN55" s="42">
        <v>7</v>
      </c>
      <c r="AO55" s="43"/>
      <c r="AP55" s="43"/>
      <c r="AQ55" s="43"/>
      <c r="AR55" s="44"/>
      <c r="AS55" s="42">
        <v>8</v>
      </c>
      <c r="AT55" s="43"/>
      <c r="AU55" s="43"/>
      <c r="AV55" s="43"/>
      <c r="AW55" s="44"/>
      <c r="AX55" s="42">
        <v>9</v>
      </c>
      <c r="AY55" s="43"/>
      <c r="AZ55" s="43"/>
      <c r="BA55" s="44"/>
      <c r="BB55" s="42">
        <v>10</v>
      </c>
      <c r="BC55" s="43"/>
      <c r="BD55" s="43"/>
      <c r="BE55" s="43"/>
      <c r="BF55" s="44"/>
      <c r="BG55" s="42">
        <v>11</v>
      </c>
      <c r="BH55" s="43"/>
      <c r="BI55" s="43"/>
      <c r="BJ55" s="43"/>
      <c r="BK55" s="44"/>
      <c r="BL55" s="42">
        <v>12</v>
      </c>
      <c r="BM55" s="43"/>
      <c r="BN55" s="43"/>
      <c r="BO55" s="43"/>
      <c r="BP55" s="44"/>
      <c r="BQ55" s="42">
        <v>13</v>
      </c>
      <c r="BR55" s="43"/>
      <c r="BS55" s="43"/>
      <c r="BT55" s="44"/>
      <c r="BU55" s="40">
        <v>14</v>
      </c>
      <c r="BV55" s="40"/>
      <c r="BW55" s="40"/>
      <c r="BX55" s="40"/>
      <c r="BY55" s="40"/>
    </row>
    <row r="56" spans="1:103" s="5" customFormat="1" ht="12.75" customHeight="1">
      <c r="A56" s="61"/>
      <c r="B56" s="62"/>
      <c r="C56" s="62"/>
      <c r="D56" s="62"/>
      <c r="E56" s="115"/>
      <c r="F56" s="61" t="s">
        <v>71</v>
      </c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115"/>
      <c r="U56" s="139"/>
      <c r="V56" s="140"/>
      <c r="W56" s="140"/>
      <c r="X56" s="140"/>
      <c r="Y56" s="141"/>
      <c r="Z56" s="139"/>
      <c r="AA56" s="140"/>
      <c r="AB56" s="140"/>
      <c r="AC56" s="140"/>
      <c r="AD56" s="141"/>
      <c r="AE56" s="139"/>
      <c r="AF56" s="140"/>
      <c r="AG56" s="140"/>
      <c r="AH56" s="141"/>
      <c r="AI56" s="139">
        <f>IF(ISNUMBER(U56),U56,0)+IF(ISNUMBER(Z56),Z56,0)</f>
        <v>0</v>
      </c>
      <c r="AJ56" s="140"/>
      <c r="AK56" s="140"/>
      <c r="AL56" s="140"/>
      <c r="AM56" s="141"/>
      <c r="AN56" s="139"/>
      <c r="AO56" s="140"/>
      <c r="AP56" s="140"/>
      <c r="AQ56" s="140"/>
      <c r="AR56" s="141"/>
      <c r="AS56" s="139"/>
      <c r="AT56" s="140"/>
      <c r="AU56" s="140"/>
      <c r="AV56" s="140"/>
      <c r="AW56" s="141"/>
      <c r="AX56" s="139"/>
      <c r="AY56" s="140"/>
      <c r="AZ56" s="140"/>
      <c r="BA56" s="141"/>
      <c r="BB56" s="139">
        <f>IF(ISNUMBER(AN56),AN56,0)+IF(ISNUMBER(AS56),AS56,0)</f>
        <v>0</v>
      </c>
      <c r="BC56" s="140"/>
      <c r="BD56" s="140"/>
      <c r="BE56" s="140"/>
      <c r="BF56" s="141"/>
      <c r="BG56" s="139"/>
      <c r="BH56" s="140"/>
      <c r="BI56" s="140"/>
      <c r="BJ56" s="140"/>
      <c r="BK56" s="141"/>
      <c r="BL56" s="139"/>
      <c r="BM56" s="140"/>
      <c r="BN56" s="140"/>
      <c r="BO56" s="140"/>
      <c r="BP56" s="141"/>
      <c r="BQ56" s="139"/>
      <c r="BR56" s="140"/>
      <c r="BS56" s="140"/>
      <c r="BT56" s="141"/>
      <c r="BU56" s="139">
        <f>IF(ISNUMBER(BG56),BG56,0)+IF(ISNUMBER(BL56),BL56,0)</f>
        <v>0</v>
      </c>
      <c r="BV56" s="140"/>
      <c r="BW56" s="140"/>
      <c r="BX56" s="140"/>
      <c r="BY56" s="141"/>
      <c r="BZ56" s="27"/>
      <c r="CA56" s="27" t="s">
        <v>24</v>
      </c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</row>
    <row r="58" spans="1:103" ht="14.25" customHeight="1">
      <c r="A58" s="76" t="s">
        <v>146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</row>
    <row r="59" spans="1:103" ht="15" customHeight="1">
      <c r="A59" s="120" t="s">
        <v>118</v>
      </c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  <c r="AC59" s="120"/>
      <c r="AD59" s="120"/>
      <c r="AE59" s="120"/>
      <c r="AF59" s="120"/>
      <c r="AG59" s="120"/>
      <c r="AH59" s="120"/>
      <c r="AI59" s="120"/>
      <c r="AJ59" s="120"/>
      <c r="AK59" s="120"/>
      <c r="AL59" s="120"/>
      <c r="AM59" s="120"/>
      <c r="AN59" s="120"/>
      <c r="AO59" s="120"/>
      <c r="AP59" s="120"/>
      <c r="AQ59" s="120"/>
      <c r="AR59" s="120"/>
      <c r="AS59" s="120"/>
      <c r="AT59" s="120"/>
      <c r="AU59" s="120"/>
      <c r="AV59" s="120"/>
      <c r="AW59" s="120"/>
      <c r="AX59" s="120"/>
      <c r="AY59" s="120"/>
      <c r="AZ59" s="120"/>
      <c r="BA59" s="120"/>
      <c r="BB59" s="120"/>
      <c r="BC59" s="120"/>
      <c r="BD59" s="120"/>
      <c r="BE59" s="120"/>
      <c r="BF59" s="120"/>
      <c r="BG59" s="120"/>
      <c r="BH59" s="120"/>
      <c r="BI59" s="120"/>
      <c r="BJ59" s="120"/>
      <c r="BK59" s="120"/>
    </row>
    <row r="60" spans="1:103" ht="23.1" customHeight="1">
      <c r="A60" s="142" t="s">
        <v>46</v>
      </c>
      <c r="B60" s="143"/>
      <c r="C60" s="143"/>
      <c r="D60" s="144"/>
      <c r="E60" s="67" t="s">
        <v>19</v>
      </c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9"/>
      <c r="X60" s="42" t="s">
        <v>140</v>
      </c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4"/>
      <c r="AR60" s="40" t="s">
        <v>145</v>
      </c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</row>
    <row r="61" spans="1:103" ht="48.75" customHeight="1">
      <c r="A61" s="145"/>
      <c r="B61" s="146"/>
      <c r="C61" s="146"/>
      <c r="D61" s="147"/>
      <c r="E61" s="70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2"/>
      <c r="X61" s="67" t="s">
        <v>4</v>
      </c>
      <c r="Y61" s="68"/>
      <c r="Z61" s="68"/>
      <c r="AA61" s="68"/>
      <c r="AB61" s="69"/>
      <c r="AC61" s="67" t="s">
        <v>3</v>
      </c>
      <c r="AD61" s="68"/>
      <c r="AE61" s="68"/>
      <c r="AF61" s="68"/>
      <c r="AG61" s="69"/>
      <c r="AH61" s="50" t="s">
        <v>44</v>
      </c>
      <c r="AI61" s="51"/>
      <c r="AJ61" s="51"/>
      <c r="AK61" s="51"/>
      <c r="AL61" s="60"/>
      <c r="AM61" s="42" t="s">
        <v>5</v>
      </c>
      <c r="AN61" s="43"/>
      <c r="AO61" s="43"/>
      <c r="AP61" s="43"/>
      <c r="AQ61" s="44"/>
      <c r="AR61" s="42" t="s">
        <v>4</v>
      </c>
      <c r="AS61" s="43"/>
      <c r="AT61" s="43"/>
      <c r="AU61" s="43"/>
      <c r="AV61" s="44"/>
      <c r="AW61" s="42" t="s">
        <v>3</v>
      </c>
      <c r="AX61" s="43"/>
      <c r="AY61" s="43"/>
      <c r="AZ61" s="43"/>
      <c r="BA61" s="44"/>
      <c r="BB61" s="50" t="s">
        <v>44</v>
      </c>
      <c r="BC61" s="51"/>
      <c r="BD61" s="51"/>
      <c r="BE61" s="51"/>
      <c r="BF61" s="60"/>
      <c r="BG61" s="42" t="s">
        <v>40</v>
      </c>
      <c r="BH61" s="43"/>
      <c r="BI61" s="43"/>
      <c r="BJ61" s="43"/>
      <c r="BK61" s="44"/>
    </row>
    <row r="62" spans="1:103" ht="12.75" customHeight="1">
      <c r="A62" s="42">
        <v>1</v>
      </c>
      <c r="B62" s="43"/>
      <c r="C62" s="43"/>
      <c r="D62" s="44"/>
      <c r="E62" s="42">
        <v>2</v>
      </c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4"/>
      <c r="X62" s="42">
        <v>3</v>
      </c>
      <c r="Y62" s="43"/>
      <c r="Z62" s="43"/>
      <c r="AA62" s="43"/>
      <c r="AB62" s="44"/>
      <c r="AC62" s="42">
        <v>4</v>
      </c>
      <c r="AD62" s="43"/>
      <c r="AE62" s="43"/>
      <c r="AF62" s="43"/>
      <c r="AG62" s="44"/>
      <c r="AH62" s="42">
        <v>5</v>
      </c>
      <c r="AI62" s="43"/>
      <c r="AJ62" s="43"/>
      <c r="AK62" s="43"/>
      <c r="AL62" s="44"/>
      <c r="AM62" s="42">
        <v>6</v>
      </c>
      <c r="AN62" s="43"/>
      <c r="AO62" s="43"/>
      <c r="AP62" s="43"/>
      <c r="AQ62" s="44"/>
      <c r="AR62" s="42">
        <v>7</v>
      </c>
      <c r="AS62" s="43"/>
      <c r="AT62" s="43"/>
      <c r="AU62" s="43"/>
      <c r="AV62" s="44"/>
      <c r="AW62" s="42">
        <v>8</v>
      </c>
      <c r="AX62" s="43"/>
      <c r="AY62" s="43"/>
      <c r="AZ62" s="43"/>
      <c r="BA62" s="44"/>
      <c r="BB62" s="42">
        <v>9</v>
      </c>
      <c r="BC62" s="43"/>
      <c r="BD62" s="43"/>
      <c r="BE62" s="43"/>
      <c r="BF62" s="44"/>
      <c r="BG62" s="42">
        <v>10</v>
      </c>
      <c r="BH62" s="43"/>
      <c r="BI62" s="43"/>
      <c r="BJ62" s="43"/>
      <c r="BK62" s="44"/>
    </row>
    <row r="63" spans="1:103" s="9" customFormat="1" ht="18" customHeight="1">
      <c r="A63" s="148">
        <v>2240</v>
      </c>
      <c r="B63" s="149"/>
      <c r="C63" s="149"/>
      <c r="D63" s="150"/>
      <c r="E63" s="57" t="s">
        <v>95</v>
      </c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9"/>
      <c r="X63" s="93">
        <v>3792</v>
      </c>
      <c r="Y63" s="94"/>
      <c r="Z63" s="94"/>
      <c r="AA63" s="94"/>
      <c r="AB63" s="95"/>
      <c r="AC63" s="93">
        <v>0</v>
      </c>
      <c r="AD63" s="94"/>
      <c r="AE63" s="94"/>
      <c r="AF63" s="94"/>
      <c r="AG63" s="95"/>
      <c r="AH63" s="93">
        <v>0</v>
      </c>
      <c r="AI63" s="94"/>
      <c r="AJ63" s="94"/>
      <c r="AK63" s="94"/>
      <c r="AL63" s="95"/>
      <c r="AM63" s="93">
        <f>IF(ISNUMBER(X63),X63,0)+IF(ISNUMBER(AC63),AC63,0)</f>
        <v>3792</v>
      </c>
      <c r="AN63" s="94"/>
      <c r="AO63" s="94"/>
      <c r="AP63" s="94"/>
      <c r="AQ63" s="95"/>
      <c r="AR63" s="93">
        <v>3984</v>
      </c>
      <c r="AS63" s="94"/>
      <c r="AT63" s="94"/>
      <c r="AU63" s="94"/>
      <c r="AV63" s="95"/>
      <c r="AW63" s="93">
        <v>0</v>
      </c>
      <c r="AX63" s="94"/>
      <c r="AY63" s="94"/>
      <c r="AZ63" s="94"/>
      <c r="BA63" s="95"/>
      <c r="BB63" s="93">
        <v>0</v>
      </c>
      <c r="BC63" s="94"/>
      <c r="BD63" s="94"/>
      <c r="BE63" s="94"/>
      <c r="BF63" s="95"/>
      <c r="BG63" s="89">
        <f>IF(ISNUMBER(AR63),AR63,0)+IF(ISNUMBER(AW63),AW63,0)</f>
        <v>3984</v>
      </c>
      <c r="BH63" s="89"/>
      <c r="BI63" s="89"/>
      <c r="BJ63" s="89"/>
      <c r="BK63" s="89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 t="s">
        <v>25</v>
      </c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</row>
    <row r="64" spans="1:103" s="9" customFormat="1" ht="18" customHeight="1">
      <c r="A64" s="148">
        <v>2730</v>
      </c>
      <c r="B64" s="149"/>
      <c r="C64" s="149"/>
      <c r="D64" s="150"/>
      <c r="E64" s="57" t="s">
        <v>96</v>
      </c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9"/>
      <c r="X64" s="93">
        <v>2067848</v>
      </c>
      <c r="Y64" s="94"/>
      <c r="Z64" s="94"/>
      <c r="AA64" s="94"/>
      <c r="AB64" s="95"/>
      <c r="AC64" s="93">
        <v>0</v>
      </c>
      <c r="AD64" s="94"/>
      <c r="AE64" s="94"/>
      <c r="AF64" s="94"/>
      <c r="AG64" s="95"/>
      <c r="AH64" s="93">
        <v>0</v>
      </c>
      <c r="AI64" s="94"/>
      <c r="AJ64" s="94"/>
      <c r="AK64" s="94"/>
      <c r="AL64" s="95"/>
      <c r="AM64" s="93">
        <f>IF(ISNUMBER(X64),X64,0)+IF(ISNUMBER(AC64),AC64,0)</f>
        <v>2067848</v>
      </c>
      <c r="AN64" s="94"/>
      <c r="AO64" s="94"/>
      <c r="AP64" s="94"/>
      <c r="AQ64" s="95"/>
      <c r="AR64" s="93">
        <v>2197764</v>
      </c>
      <c r="AS64" s="94"/>
      <c r="AT64" s="94"/>
      <c r="AU64" s="94"/>
      <c r="AV64" s="95"/>
      <c r="AW64" s="93">
        <v>0</v>
      </c>
      <c r="AX64" s="94"/>
      <c r="AY64" s="94"/>
      <c r="AZ64" s="94"/>
      <c r="BA64" s="95"/>
      <c r="BB64" s="93">
        <v>0</v>
      </c>
      <c r="BC64" s="94"/>
      <c r="BD64" s="94"/>
      <c r="BE64" s="94"/>
      <c r="BF64" s="95"/>
      <c r="BG64" s="89">
        <f>IF(ISNUMBER(AR64),AR64,0)+IF(ISNUMBER(AW64),AW64,0)</f>
        <v>2197764</v>
      </c>
      <c r="BH64" s="89"/>
      <c r="BI64" s="89"/>
      <c r="BJ64" s="89"/>
      <c r="BK64" s="89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</row>
    <row r="65" spans="1:103" s="5" customFormat="1" ht="15" customHeight="1">
      <c r="A65" s="151"/>
      <c r="B65" s="152"/>
      <c r="C65" s="152"/>
      <c r="D65" s="153"/>
      <c r="E65" s="90" t="s">
        <v>71</v>
      </c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2"/>
      <c r="X65" s="84">
        <v>2071640</v>
      </c>
      <c r="Y65" s="85"/>
      <c r="Z65" s="85"/>
      <c r="AA65" s="85"/>
      <c r="AB65" s="86"/>
      <c r="AC65" s="84">
        <v>0</v>
      </c>
      <c r="AD65" s="85"/>
      <c r="AE65" s="85"/>
      <c r="AF65" s="85"/>
      <c r="AG65" s="86"/>
      <c r="AH65" s="84">
        <v>0</v>
      </c>
      <c r="AI65" s="85"/>
      <c r="AJ65" s="85"/>
      <c r="AK65" s="85"/>
      <c r="AL65" s="86"/>
      <c r="AM65" s="84">
        <f>IF(ISNUMBER(X65),X65,0)+IF(ISNUMBER(AC65),AC65,0)</f>
        <v>2071640</v>
      </c>
      <c r="AN65" s="85"/>
      <c r="AO65" s="85"/>
      <c r="AP65" s="85"/>
      <c r="AQ65" s="86"/>
      <c r="AR65" s="84">
        <v>2201748</v>
      </c>
      <c r="AS65" s="85"/>
      <c r="AT65" s="85"/>
      <c r="AU65" s="85"/>
      <c r="AV65" s="86"/>
      <c r="AW65" s="84">
        <v>0</v>
      </c>
      <c r="AX65" s="85"/>
      <c r="AY65" s="85"/>
      <c r="AZ65" s="85"/>
      <c r="BA65" s="86"/>
      <c r="BB65" s="84">
        <v>0</v>
      </c>
      <c r="BC65" s="85"/>
      <c r="BD65" s="85"/>
      <c r="BE65" s="85"/>
      <c r="BF65" s="86"/>
      <c r="BG65" s="87">
        <f>IF(ISNUMBER(AR65),AR65,0)+IF(ISNUMBER(AW65),AW65,0)</f>
        <v>2201748</v>
      </c>
      <c r="BH65" s="87"/>
      <c r="BI65" s="87"/>
      <c r="BJ65" s="87"/>
      <c r="BK65" s="8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</row>
    <row r="67" spans="1:103" ht="14.25" customHeight="1">
      <c r="A67" s="76" t="s">
        <v>147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</row>
    <row r="68" spans="1:103" ht="15" customHeight="1">
      <c r="A68" s="120" t="s">
        <v>118</v>
      </c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120"/>
      <c r="AT68" s="120"/>
      <c r="AU68" s="120"/>
      <c r="AV68" s="120"/>
      <c r="AW68" s="120"/>
      <c r="AX68" s="120"/>
      <c r="AY68" s="120"/>
      <c r="AZ68" s="120"/>
      <c r="BA68" s="120"/>
      <c r="BB68" s="120"/>
      <c r="BC68" s="120"/>
      <c r="BD68" s="120"/>
      <c r="BE68" s="120"/>
      <c r="BF68" s="120"/>
      <c r="BG68" s="120"/>
      <c r="BH68" s="120"/>
      <c r="BI68" s="120"/>
      <c r="BJ68" s="120"/>
      <c r="BK68" s="120"/>
    </row>
    <row r="69" spans="1:103" ht="23.1" customHeight="1">
      <c r="A69" s="142" t="s">
        <v>47</v>
      </c>
      <c r="B69" s="143"/>
      <c r="C69" s="143"/>
      <c r="D69" s="143"/>
      <c r="E69" s="144"/>
      <c r="F69" s="67" t="s">
        <v>19</v>
      </c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9"/>
      <c r="X69" s="40" t="s">
        <v>140</v>
      </c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2" t="s">
        <v>145</v>
      </c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4"/>
    </row>
    <row r="70" spans="1:103" ht="53.25" customHeight="1">
      <c r="A70" s="145"/>
      <c r="B70" s="146"/>
      <c r="C70" s="146"/>
      <c r="D70" s="146"/>
      <c r="E70" s="147"/>
      <c r="F70" s="70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2"/>
      <c r="X70" s="42" t="s">
        <v>4</v>
      </c>
      <c r="Y70" s="43"/>
      <c r="Z70" s="43"/>
      <c r="AA70" s="43"/>
      <c r="AB70" s="44"/>
      <c r="AC70" s="42" t="s">
        <v>3</v>
      </c>
      <c r="AD70" s="43"/>
      <c r="AE70" s="43"/>
      <c r="AF70" s="43"/>
      <c r="AG70" s="44"/>
      <c r="AH70" s="50" t="s">
        <v>44</v>
      </c>
      <c r="AI70" s="51"/>
      <c r="AJ70" s="51"/>
      <c r="AK70" s="51"/>
      <c r="AL70" s="60"/>
      <c r="AM70" s="42" t="s">
        <v>5</v>
      </c>
      <c r="AN70" s="43"/>
      <c r="AO70" s="43"/>
      <c r="AP70" s="43"/>
      <c r="AQ70" s="44"/>
      <c r="AR70" s="42" t="s">
        <v>4</v>
      </c>
      <c r="AS70" s="43"/>
      <c r="AT70" s="43"/>
      <c r="AU70" s="43"/>
      <c r="AV70" s="44"/>
      <c r="AW70" s="42" t="s">
        <v>3</v>
      </c>
      <c r="AX70" s="43"/>
      <c r="AY70" s="43"/>
      <c r="AZ70" s="43"/>
      <c r="BA70" s="44"/>
      <c r="BB70" s="47" t="s">
        <v>44</v>
      </c>
      <c r="BC70" s="47"/>
      <c r="BD70" s="47"/>
      <c r="BE70" s="47"/>
      <c r="BF70" s="47"/>
      <c r="BG70" s="42" t="s">
        <v>40</v>
      </c>
      <c r="BH70" s="43"/>
      <c r="BI70" s="43"/>
      <c r="BJ70" s="43"/>
      <c r="BK70" s="44"/>
    </row>
    <row r="71" spans="1:103" ht="15" customHeight="1">
      <c r="A71" s="42">
        <v>1</v>
      </c>
      <c r="B71" s="43"/>
      <c r="C71" s="43"/>
      <c r="D71" s="43"/>
      <c r="E71" s="44"/>
      <c r="F71" s="42">
        <v>2</v>
      </c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4"/>
      <c r="X71" s="42">
        <v>3</v>
      </c>
      <c r="Y71" s="43"/>
      <c r="Z71" s="43"/>
      <c r="AA71" s="43"/>
      <c r="AB71" s="44"/>
      <c r="AC71" s="42">
        <v>4</v>
      </c>
      <c r="AD71" s="43"/>
      <c r="AE71" s="43"/>
      <c r="AF71" s="43"/>
      <c r="AG71" s="44"/>
      <c r="AH71" s="42">
        <v>5</v>
      </c>
      <c r="AI71" s="43"/>
      <c r="AJ71" s="43"/>
      <c r="AK71" s="43"/>
      <c r="AL71" s="44"/>
      <c r="AM71" s="42">
        <v>6</v>
      </c>
      <c r="AN71" s="43"/>
      <c r="AO71" s="43"/>
      <c r="AP71" s="43"/>
      <c r="AQ71" s="44"/>
      <c r="AR71" s="42">
        <v>7</v>
      </c>
      <c r="AS71" s="43"/>
      <c r="AT71" s="43"/>
      <c r="AU71" s="43"/>
      <c r="AV71" s="44"/>
      <c r="AW71" s="42">
        <v>8</v>
      </c>
      <c r="AX71" s="43"/>
      <c r="AY71" s="43"/>
      <c r="AZ71" s="43"/>
      <c r="BA71" s="44"/>
      <c r="BB71" s="42">
        <v>9</v>
      </c>
      <c r="BC71" s="43"/>
      <c r="BD71" s="43"/>
      <c r="BE71" s="43"/>
      <c r="BF71" s="44"/>
      <c r="BG71" s="42">
        <v>10</v>
      </c>
      <c r="BH71" s="43"/>
      <c r="BI71" s="43"/>
      <c r="BJ71" s="43"/>
      <c r="BK71" s="44"/>
    </row>
    <row r="72" spans="1:103" s="5" customFormat="1" ht="12.75" customHeight="1">
      <c r="A72" s="61"/>
      <c r="B72" s="62"/>
      <c r="C72" s="62"/>
      <c r="D72" s="62"/>
      <c r="E72" s="115"/>
      <c r="F72" s="61" t="s">
        <v>71</v>
      </c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115"/>
      <c r="X72" s="136"/>
      <c r="Y72" s="137"/>
      <c r="Z72" s="137"/>
      <c r="AA72" s="137"/>
      <c r="AB72" s="138"/>
      <c r="AC72" s="136"/>
      <c r="AD72" s="137"/>
      <c r="AE72" s="137"/>
      <c r="AF72" s="137"/>
      <c r="AG72" s="138"/>
      <c r="AH72" s="88"/>
      <c r="AI72" s="88"/>
      <c r="AJ72" s="88"/>
      <c r="AK72" s="88"/>
      <c r="AL72" s="88"/>
      <c r="AM72" s="88">
        <f>IF(ISNUMBER(X72),X72,0)+IF(ISNUMBER(AC72),AC72,0)</f>
        <v>0</v>
      </c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>
        <f>IF(ISNUMBER(AR72),AR72,0)+IF(ISNUMBER(AW72),AW72,0)</f>
        <v>0</v>
      </c>
      <c r="BH72" s="88"/>
      <c r="BI72" s="88"/>
      <c r="BJ72" s="88"/>
      <c r="BK72" s="88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 t="s">
        <v>26</v>
      </c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</row>
    <row r="75" spans="1:103" ht="14.25" customHeight="1">
      <c r="A75" s="76" t="s">
        <v>48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</row>
    <row r="76" spans="1:103" ht="14.25" customHeight="1">
      <c r="A76" s="76" t="s">
        <v>132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</row>
    <row r="77" spans="1:103" ht="15" customHeight="1">
      <c r="A77" s="120" t="s">
        <v>118</v>
      </c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/>
      <c r="AB77" s="120"/>
      <c r="AC77" s="120"/>
      <c r="AD77" s="120"/>
      <c r="AE77" s="120"/>
      <c r="AF77" s="120"/>
      <c r="AG77" s="120"/>
      <c r="AH77" s="120"/>
      <c r="AI77" s="120"/>
      <c r="AJ77" s="120"/>
      <c r="AK77" s="120"/>
      <c r="AL77" s="120"/>
      <c r="AM77" s="120"/>
      <c r="AN77" s="120"/>
      <c r="AO77" s="120"/>
      <c r="AP77" s="120"/>
      <c r="AQ77" s="120"/>
      <c r="AR77" s="120"/>
      <c r="AS77" s="120"/>
      <c r="AT77" s="120"/>
      <c r="AU77" s="120"/>
      <c r="AV77" s="120"/>
      <c r="AW77" s="120"/>
      <c r="AX77" s="120"/>
      <c r="AY77" s="120"/>
      <c r="AZ77" s="120"/>
      <c r="BA77" s="120"/>
      <c r="BB77" s="120"/>
      <c r="BC77" s="120"/>
      <c r="BD77" s="120"/>
      <c r="BE77" s="120"/>
      <c r="BF77" s="120"/>
      <c r="BG77" s="120"/>
      <c r="BH77" s="120"/>
      <c r="BI77" s="120"/>
      <c r="BJ77" s="120"/>
      <c r="BK77" s="120"/>
      <c r="BL77" s="120"/>
      <c r="BM77" s="120"/>
      <c r="BN77" s="120"/>
      <c r="BO77" s="120"/>
      <c r="BP77" s="120"/>
      <c r="BQ77" s="120"/>
      <c r="BR77" s="120"/>
      <c r="BS77" s="120"/>
      <c r="BT77" s="120"/>
      <c r="BU77" s="120"/>
      <c r="BV77" s="120"/>
      <c r="BW77" s="120"/>
      <c r="BX77" s="120"/>
      <c r="BY77" s="120"/>
    </row>
    <row r="78" spans="1:103" ht="23.1" customHeight="1">
      <c r="A78" s="67" t="s">
        <v>6</v>
      </c>
      <c r="B78" s="68"/>
      <c r="C78" s="68"/>
      <c r="D78" s="67" t="s">
        <v>49</v>
      </c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9"/>
      <c r="U78" s="42" t="s">
        <v>119</v>
      </c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4"/>
      <c r="AN78" s="42" t="s">
        <v>122</v>
      </c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4"/>
      <c r="BG78" s="40" t="s">
        <v>129</v>
      </c>
      <c r="BH78" s="40"/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40"/>
      <c r="BU78" s="40"/>
      <c r="BV78" s="40"/>
      <c r="BW78" s="40"/>
      <c r="BX78" s="40"/>
      <c r="BY78" s="40"/>
    </row>
    <row r="79" spans="1:103" ht="52.5" customHeight="1">
      <c r="A79" s="70"/>
      <c r="B79" s="71"/>
      <c r="C79" s="71"/>
      <c r="D79" s="70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2"/>
      <c r="U79" s="42" t="s">
        <v>4</v>
      </c>
      <c r="V79" s="43"/>
      <c r="W79" s="43"/>
      <c r="X79" s="43"/>
      <c r="Y79" s="44"/>
      <c r="Z79" s="42" t="s">
        <v>3</v>
      </c>
      <c r="AA79" s="43"/>
      <c r="AB79" s="43"/>
      <c r="AC79" s="43"/>
      <c r="AD79" s="44"/>
      <c r="AE79" s="50" t="s">
        <v>44</v>
      </c>
      <c r="AF79" s="51"/>
      <c r="AG79" s="51"/>
      <c r="AH79" s="60"/>
      <c r="AI79" s="42" t="s">
        <v>5</v>
      </c>
      <c r="AJ79" s="43"/>
      <c r="AK79" s="43"/>
      <c r="AL79" s="43"/>
      <c r="AM79" s="44"/>
      <c r="AN79" s="42" t="s">
        <v>4</v>
      </c>
      <c r="AO79" s="43"/>
      <c r="AP79" s="43"/>
      <c r="AQ79" s="43"/>
      <c r="AR79" s="44"/>
      <c r="AS79" s="42" t="s">
        <v>3</v>
      </c>
      <c r="AT79" s="43"/>
      <c r="AU79" s="43"/>
      <c r="AV79" s="43"/>
      <c r="AW79" s="44"/>
      <c r="AX79" s="50" t="s">
        <v>44</v>
      </c>
      <c r="AY79" s="51"/>
      <c r="AZ79" s="51"/>
      <c r="BA79" s="60"/>
      <c r="BB79" s="42" t="s">
        <v>40</v>
      </c>
      <c r="BC79" s="43"/>
      <c r="BD79" s="43"/>
      <c r="BE79" s="43"/>
      <c r="BF79" s="44"/>
      <c r="BG79" s="42" t="s">
        <v>4</v>
      </c>
      <c r="BH79" s="43"/>
      <c r="BI79" s="43"/>
      <c r="BJ79" s="43"/>
      <c r="BK79" s="44"/>
      <c r="BL79" s="40" t="s">
        <v>3</v>
      </c>
      <c r="BM79" s="40"/>
      <c r="BN79" s="40"/>
      <c r="BO79" s="40"/>
      <c r="BP79" s="40"/>
      <c r="BQ79" s="47" t="s">
        <v>44</v>
      </c>
      <c r="BR79" s="47"/>
      <c r="BS79" s="47"/>
      <c r="BT79" s="47"/>
      <c r="BU79" s="42" t="s">
        <v>41</v>
      </c>
      <c r="BV79" s="43"/>
      <c r="BW79" s="43"/>
      <c r="BX79" s="43"/>
      <c r="BY79" s="44"/>
    </row>
    <row r="80" spans="1:103" ht="15" customHeight="1">
      <c r="A80" s="42">
        <v>1</v>
      </c>
      <c r="B80" s="43"/>
      <c r="C80" s="43"/>
      <c r="D80" s="42">
        <v>2</v>
      </c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4"/>
      <c r="U80" s="42">
        <v>3</v>
      </c>
      <c r="V80" s="43"/>
      <c r="W80" s="43"/>
      <c r="X80" s="43"/>
      <c r="Y80" s="44"/>
      <c r="Z80" s="42">
        <v>4</v>
      </c>
      <c r="AA80" s="43"/>
      <c r="AB80" s="43"/>
      <c r="AC80" s="43"/>
      <c r="AD80" s="44"/>
      <c r="AE80" s="42">
        <v>5</v>
      </c>
      <c r="AF80" s="43"/>
      <c r="AG80" s="43"/>
      <c r="AH80" s="44"/>
      <c r="AI80" s="42">
        <v>6</v>
      </c>
      <c r="AJ80" s="43"/>
      <c r="AK80" s="43"/>
      <c r="AL80" s="43"/>
      <c r="AM80" s="44"/>
      <c r="AN80" s="42">
        <v>7</v>
      </c>
      <c r="AO80" s="43"/>
      <c r="AP80" s="43"/>
      <c r="AQ80" s="43"/>
      <c r="AR80" s="44"/>
      <c r="AS80" s="42">
        <v>8</v>
      </c>
      <c r="AT80" s="43"/>
      <c r="AU80" s="43"/>
      <c r="AV80" s="43"/>
      <c r="AW80" s="44"/>
      <c r="AX80" s="40">
        <v>9</v>
      </c>
      <c r="AY80" s="40"/>
      <c r="AZ80" s="40"/>
      <c r="BA80" s="40"/>
      <c r="BB80" s="42">
        <v>10</v>
      </c>
      <c r="BC80" s="43"/>
      <c r="BD80" s="43"/>
      <c r="BE80" s="43"/>
      <c r="BF80" s="44"/>
      <c r="BG80" s="42">
        <v>11</v>
      </c>
      <c r="BH80" s="43"/>
      <c r="BI80" s="43"/>
      <c r="BJ80" s="43"/>
      <c r="BK80" s="44"/>
      <c r="BL80" s="40">
        <v>12</v>
      </c>
      <c r="BM80" s="40"/>
      <c r="BN80" s="40"/>
      <c r="BO80" s="40"/>
      <c r="BP80" s="40"/>
      <c r="BQ80" s="42">
        <v>13</v>
      </c>
      <c r="BR80" s="43"/>
      <c r="BS80" s="43"/>
      <c r="BT80" s="44"/>
      <c r="BU80" s="42">
        <v>14</v>
      </c>
      <c r="BV80" s="43"/>
      <c r="BW80" s="43"/>
      <c r="BX80" s="43"/>
      <c r="BY80" s="44"/>
    </row>
    <row r="81" spans="1:103" s="9" customFormat="1" ht="16.5" customHeight="1">
      <c r="A81" s="50">
        <v>1</v>
      </c>
      <c r="B81" s="51"/>
      <c r="C81" s="51"/>
      <c r="D81" s="57" t="s">
        <v>97</v>
      </c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9"/>
      <c r="U81" s="93">
        <v>559652</v>
      </c>
      <c r="V81" s="94"/>
      <c r="W81" s="94"/>
      <c r="X81" s="94"/>
      <c r="Y81" s="95"/>
      <c r="Z81" s="93">
        <v>0</v>
      </c>
      <c r="AA81" s="94"/>
      <c r="AB81" s="94"/>
      <c r="AC81" s="94"/>
      <c r="AD81" s="95"/>
      <c r="AE81" s="93">
        <v>0</v>
      </c>
      <c r="AF81" s="94"/>
      <c r="AG81" s="94"/>
      <c r="AH81" s="95"/>
      <c r="AI81" s="93">
        <f>IF(ISNUMBER(U81),U81,0)+IF(ISNUMBER(Z81),Z81,0)</f>
        <v>559652</v>
      </c>
      <c r="AJ81" s="94"/>
      <c r="AK81" s="94"/>
      <c r="AL81" s="94"/>
      <c r="AM81" s="95"/>
      <c r="AN81" s="93">
        <v>1715176</v>
      </c>
      <c r="AO81" s="94"/>
      <c r="AP81" s="94"/>
      <c r="AQ81" s="94"/>
      <c r="AR81" s="95"/>
      <c r="AS81" s="93">
        <v>0</v>
      </c>
      <c r="AT81" s="94"/>
      <c r="AU81" s="94"/>
      <c r="AV81" s="94"/>
      <c r="AW81" s="95"/>
      <c r="AX81" s="93">
        <v>0</v>
      </c>
      <c r="AY81" s="94"/>
      <c r="AZ81" s="94"/>
      <c r="BA81" s="95"/>
      <c r="BB81" s="93">
        <f>IF(ISNUMBER(AN81),AN81,0)+IF(ISNUMBER(AS81),AS81,0)</f>
        <v>1715176</v>
      </c>
      <c r="BC81" s="94"/>
      <c r="BD81" s="94"/>
      <c r="BE81" s="94"/>
      <c r="BF81" s="95"/>
      <c r="BG81" s="93">
        <v>1715740</v>
      </c>
      <c r="BH81" s="94"/>
      <c r="BI81" s="94"/>
      <c r="BJ81" s="94"/>
      <c r="BK81" s="95"/>
      <c r="BL81" s="93">
        <v>0</v>
      </c>
      <c r="BM81" s="94"/>
      <c r="BN81" s="94"/>
      <c r="BO81" s="94"/>
      <c r="BP81" s="95"/>
      <c r="BQ81" s="93">
        <v>0</v>
      </c>
      <c r="BR81" s="94"/>
      <c r="BS81" s="94"/>
      <c r="BT81" s="95"/>
      <c r="BU81" s="93">
        <f>IF(ISNUMBER(BG81),BG81,0)+IF(ISNUMBER(BL81),BL81,0)</f>
        <v>1715740</v>
      </c>
      <c r="BV81" s="94"/>
      <c r="BW81" s="94"/>
      <c r="BX81" s="94"/>
      <c r="BY81" s="95"/>
      <c r="BZ81" s="26"/>
      <c r="CA81" s="26" t="s">
        <v>27</v>
      </c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26"/>
      <c r="CR81" s="26"/>
      <c r="CS81" s="26"/>
      <c r="CT81" s="26"/>
      <c r="CU81" s="26"/>
      <c r="CV81" s="26"/>
      <c r="CW81" s="26"/>
      <c r="CX81" s="26"/>
      <c r="CY81" s="26"/>
    </row>
    <row r="82" spans="1:103" s="9" customFormat="1" ht="18" customHeight="1">
      <c r="A82" s="50">
        <v>2</v>
      </c>
      <c r="B82" s="51"/>
      <c r="C82" s="51"/>
      <c r="D82" s="57" t="s">
        <v>98</v>
      </c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9"/>
      <c r="U82" s="93">
        <v>827</v>
      </c>
      <c r="V82" s="94"/>
      <c r="W82" s="94"/>
      <c r="X82" s="94"/>
      <c r="Y82" s="95"/>
      <c r="Z82" s="93">
        <v>0</v>
      </c>
      <c r="AA82" s="94"/>
      <c r="AB82" s="94"/>
      <c r="AC82" s="94"/>
      <c r="AD82" s="95"/>
      <c r="AE82" s="93">
        <v>0</v>
      </c>
      <c r="AF82" s="94"/>
      <c r="AG82" s="94"/>
      <c r="AH82" s="95"/>
      <c r="AI82" s="93">
        <f>IF(ISNUMBER(U82),U82,0)+IF(ISNUMBER(Z82),Z82,0)</f>
        <v>827</v>
      </c>
      <c r="AJ82" s="94"/>
      <c r="AK82" s="94"/>
      <c r="AL82" s="94"/>
      <c r="AM82" s="95"/>
      <c r="AN82" s="93">
        <v>2502</v>
      </c>
      <c r="AO82" s="94"/>
      <c r="AP82" s="94"/>
      <c r="AQ82" s="94"/>
      <c r="AR82" s="95"/>
      <c r="AS82" s="93">
        <v>0</v>
      </c>
      <c r="AT82" s="94"/>
      <c r="AU82" s="94"/>
      <c r="AV82" s="94"/>
      <c r="AW82" s="95"/>
      <c r="AX82" s="93">
        <v>0</v>
      </c>
      <c r="AY82" s="94"/>
      <c r="AZ82" s="94"/>
      <c r="BA82" s="95"/>
      <c r="BB82" s="93">
        <f>IF(ISNUMBER(AN82),AN82,0)+IF(ISNUMBER(AS82),AS82,0)</f>
        <v>2502</v>
      </c>
      <c r="BC82" s="94"/>
      <c r="BD82" s="94"/>
      <c r="BE82" s="94"/>
      <c r="BF82" s="95"/>
      <c r="BG82" s="93">
        <v>3600</v>
      </c>
      <c r="BH82" s="94"/>
      <c r="BI82" s="94"/>
      <c r="BJ82" s="94"/>
      <c r="BK82" s="95"/>
      <c r="BL82" s="93">
        <v>0</v>
      </c>
      <c r="BM82" s="94"/>
      <c r="BN82" s="94"/>
      <c r="BO82" s="94"/>
      <c r="BP82" s="95"/>
      <c r="BQ82" s="93">
        <v>0</v>
      </c>
      <c r="BR82" s="94"/>
      <c r="BS82" s="94"/>
      <c r="BT82" s="95"/>
      <c r="BU82" s="93">
        <f>IF(ISNUMBER(BG82),BG82,0)+IF(ISNUMBER(BL82),BL82,0)</f>
        <v>3600</v>
      </c>
      <c r="BV82" s="94"/>
      <c r="BW82" s="94"/>
      <c r="BX82" s="94"/>
      <c r="BY82" s="95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26"/>
      <c r="CW82" s="26"/>
      <c r="CX82" s="26"/>
      <c r="CY82" s="26"/>
    </row>
    <row r="83" spans="1:103" s="5" customFormat="1" ht="17.25" customHeight="1">
      <c r="A83" s="61"/>
      <c r="B83" s="62"/>
      <c r="C83" s="62"/>
      <c r="D83" s="90" t="s">
        <v>71</v>
      </c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2"/>
      <c r="U83" s="84">
        <v>560479</v>
      </c>
      <c r="V83" s="85"/>
      <c r="W83" s="85"/>
      <c r="X83" s="85"/>
      <c r="Y83" s="86"/>
      <c r="Z83" s="84">
        <v>0</v>
      </c>
      <c r="AA83" s="85"/>
      <c r="AB83" s="85"/>
      <c r="AC83" s="85"/>
      <c r="AD83" s="86"/>
      <c r="AE83" s="84">
        <v>0</v>
      </c>
      <c r="AF83" s="85"/>
      <c r="AG83" s="85"/>
      <c r="AH83" s="86"/>
      <c r="AI83" s="84">
        <f>IF(ISNUMBER(U83),U83,0)+IF(ISNUMBER(Z83),Z83,0)</f>
        <v>560479</v>
      </c>
      <c r="AJ83" s="85"/>
      <c r="AK83" s="85"/>
      <c r="AL83" s="85"/>
      <c r="AM83" s="86"/>
      <c r="AN83" s="84">
        <v>1717678</v>
      </c>
      <c r="AO83" s="85"/>
      <c r="AP83" s="85"/>
      <c r="AQ83" s="85"/>
      <c r="AR83" s="86"/>
      <c r="AS83" s="84">
        <v>0</v>
      </c>
      <c r="AT83" s="85"/>
      <c r="AU83" s="85"/>
      <c r="AV83" s="85"/>
      <c r="AW83" s="86"/>
      <c r="AX83" s="84">
        <v>0</v>
      </c>
      <c r="AY83" s="85"/>
      <c r="AZ83" s="85"/>
      <c r="BA83" s="86"/>
      <c r="BB83" s="84">
        <f>IF(ISNUMBER(AN83),AN83,0)+IF(ISNUMBER(AS83),AS83,0)</f>
        <v>1717678</v>
      </c>
      <c r="BC83" s="85"/>
      <c r="BD83" s="85"/>
      <c r="BE83" s="85"/>
      <c r="BF83" s="86"/>
      <c r="BG83" s="84">
        <v>1719340</v>
      </c>
      <c r="BH83" s="85"/>
      <c r="BI83" s="85"/>
      <c r="BJ83" s="85"/>
      <c r="BK83" s="86"/>
      <c r="BL83" s="84">
        <v>0</v>
      </c>
      <c r="BM83" s="85"/>
      <c r="BN83" s="85"/>
      <c r="BO83" s="85"/>
      <c r="BP83" s="86"/>
      <c r="BQ83" s="84">
        <v>0</v>
      </c>
      <c r="BR83" s="85"/>
      <c r="BS83" s="85"/>
      <c r="BT83" s="86"/>
      <c r="BU83" s="84">
        <f>IF(ISNUMBER(BG83),BG83,0)+IF(ISNUMBER(BL83),BL83,0)</f>
        <v>1719340</v>
      </c>
      <c r="BV83" s="85"/>
      <c r="BW83" s="85"/>
      <c r="BX83" s="85"/>
      <c r="BY83" s="86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</row>
    <row r="85" spans="1:103" ht="14.25" customHeight="1">
      <c r="A85" s="76" t="s">
        <v>148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76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</row>
    <row r="86" spans="1:103" ht="15" customHeight="1">
      <c r="A86" s="96" t="s">
        <v>118</v>
      </c>
      <c r="B86" s="96"/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  <c r="AA86" s="96"/>
      <c r="AB86" s="96"/>
      <c r="AC86" s="96"/>
      <c r="AD86" s="96"/>
      <c r="AE86" s="96"/>
      <c r="AF86" s="96"/>
      <c r="AG86" s="96"/>
      <c r="AH86" s="96"/>
      <c r="AI86" s="96"/>
      <c r="AJ86" s="96"/>
      <c r="AK86" s="96"/>
      <c r="AL86" s="96"/>
      <c r="AM86" s="96"/>
      <c r="AN86" s="96"/>
      <c r="AO86" s="96"/>
      <c r="AP86" s="96"/>
      <c r="AQ86" s="96"/>
      <c r="AR86" s="96"/>
      <c r="AS86" s="96"/>
      <c r="AT86" s="96"/>
      <c r="AU86" s="96"/>
      <c r="AV86" s="96"/>
      <c r="AW86" s="96"/>
      <c r="AX86" s="96"/>
      <c r="AY86" s="96"/>
      <c r="AZ86" s="96"/>
      <c r="BA86" s="96"/>
      <c r="BB86" s="96"/>
      <c r="BC86" s="96"/>
      <c r="BD86" s="96"/>
      <c r="BE86" s="96"/>
      <c r="BF86" s="96"/>
      <c r="BG86" s="96"/>
      <c r="BH86" s="96"/>
    </row>
    <row r="87" spans="1:103" ht="23.1" customHeight="1">
      <c r="A87" s="67" t="s">
        <v>6</v>
      </c>
      <c r="B87" s="68"/>
      <c r="C87" s="68"/>
      <c r="D87" s="67" t="s">
        <v>49</v>
      </c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9"/>
      <c r="U87" s="40" t="s">
        <v>140</v>
      </c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 t="s">
        <v>145</v>
      </c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</row>
    <row r="88" spans="1:103" ht="54" customHeight="1">
      <c r="A88" s="70"/>
      <c r="B88" s="71"/>
      <c r="C88" s="71"/>
      <c r="D88" s="70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2"/>
      <c r="U88" s="42" t="s">
        <v>4</v>
      </c>
      <c r="V88" s="43"/>
      <c r="W88" s="43"/>
      <c r="X88" s="43"/>
      <c r="Y88" s="44"/>
      <c r="Z88" s="42" t="s">
        <v>3</v>
      </c>
      <c r="AA88" s="43"/>
      <c r="AB88" s="43"/>
      <c r="AC88" s="43"/>
      <c r="AD88" s="44"/>
      <c r="AE88" s="50" t="s">
        <v>44</v>
      </c>
      <c r="AF88" s="51"/>
      <c r="AG88" s="51"/>
      <c r="AH88" s="51"/>
      <c r="AI88" s="60"/>
      <c r="AJ88" s="42" t="s">
        <v>5</v>
      </c>
      <c r="AK88" s="43"/>
      <c r="AL88" s="43"/>
      <c r="AM88" s="43"/>
      <c r="AN88" s="44"/>
      <c r="AO88" s="42" t="s">
        <v>4</v>
      </c>
      <c r="AP88" s="43"/>
      <c r="AQ88" s="43"/>
      <c r="AR88" s="43"/>
      <c r="AS88" s="44"/>
      <c r="AT88" s="42" t="s">
        <v>3</v>
      </c>
      <c r="AU88" s="43"/>
      <c r="AV88" s="43"/>
      <c r="AW88" s="43"/>
      <c r="AX88" s="44"/>
      <c r="AY88" s="50" t="s">
        <v>44</v>
      </c>
      <c r="AZ88" s="51"/>
      <c r="BA88" s="51"/>
      <c r="BB88" s="51"/>
      <c r="BC88" s="60"/>
      <c r="BD88" s="40" t="s">
        <v>40</v>
      </c>
      <c r="BE88" s="40"/>
      <c r="BF88" s="40"/>
      <c r="BG88" s="40"/>
      <c r="BH88" s="40"/>
    </row>
    <row r="89" spans="1:103" ht="15" customHeight="1">
      <c r="A89" s="42" t="s">
        <v>92</v>
      </c>
      <c r="B89" s="43"/>
      <c r="C89" s="43"/>
      <c r="D89" s="42">
        <v>2</v>
      </c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4"/>
      <c r="U89" s="42">
        <v>3</v>
      </c>
      <c r="V89" s="43"/>
      <c r="W89" s="43"/>
      <c r="X89" s="43"/>
      <c r="Y89" s="44"/>
      <c r="Z89" s="42">
        <v>4</v>
      </c>
      <c r="AA89" s="43"/>
      <c r="AB89" s="43"/>
      <c r="AC89" s="43"/>
      <c r="AD89" s="44"/>
      <c r="AE89" s="42">
        <v>5</v>
      </c>
      <c r="AF89" s="43"/>
      <c r="AG89" s="43"/>
      <c r="AH89" s="43"/>
      <c r="AI89" s="44"/>
      <c r="AJ89" s="42">
        <v>6</v>
      </c>
      <c r="AK89" s="43"/>
      <c r="AL89" s="43"/>
      <c r="AM89" s="43"/>
      <c r="AN89" s="44"/>
      <c r="AO89" s="42">
        <v>7</v>
      </c>
      <c r="AP89" s="43"/>
      <c r="AQ89" s="43"/>
      <c r="AR89" s="43"/>
      <c r="AS89" s="44"/>
      <c r="AT89" s="42">
        <v>8</v>
      </c>
      <c r="AU89" s="43"/>
      <c r="AV89" s="43"/>
      <c r="AW89" s="43"/>
      <c r="AX89" s="44"/>
      <c r="AY89" s="42">
        <v>9</v>
      </c>
      <c r="AZ89" s="43"/>
      <c r="BA89" s="43"/>
      <c r="BB89" s="43"/>
      <c r="BC89" s="44"/>
      <c r="BD89" s="42">
        <v>10</v>
      </c>
      <c r="BE89" s="43"/>
      <c r="BF89" s="43"/>
      <c r="BG89" s="43"/>
      <c r="BH89" s="44"/>
    </row>
    <row r="90" spans="1:103" s="9" customFormat="1" ht="17.25" customHeight="1">
      <c r="A90" s="50">
        <v>1</v>
      </c>
      <c r="B90" s="51"/>
      <c r="C90" s="51"/>
      <c r="D90" s="57" t="s">
        <v>97</v>
      </c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9"/>
      <c r="U90" s="93">
        <v>2067848</v>
      </c>
      <c r="V90" s="94"/>
      <c r="W90" s="94"/>
      <c r="X90" s="94"/>
      <c r="Y90" s="95"/>
      <c r="Z90" s="93">
        <v>0</v>
      </c>
      <c r="AA90" s="94"/>
      <c r="AB90" s="94"/>
      <c r="AC90" s="94"/>
      <c r="AD90" s="95"/>
      <c r="AE90" s="89">
        <v>0</v>
      </c>
      <c r="AF90" s="89"/>
      <c r="AG90" s="89"/>
      <c r="AH90" s="89"/>
      <c r="AI90" s="89"/>
      <c r="AJ90" s="78">
        <f>IF(ISNUMBER(U90),U90,0)+IF(ISNUMBER(Z90),Z90,0)</f>
        <v>2067848</v>
      </c>
      <c r="AK90" s="78"/>
      <c r="AL90" s="78"/>
      <c r="AM90" s="78"/>
      <c r="AN90" s="78"/>
      <c r="AO90" s="89">
        <v>2197764</v>
      </c>
      <c r="AP90" s="89"/>
      <c r="AQ90" s="89"/>
      <c r="AR90" s="89"/>
      <c r="AS90" s="89"/>
      <c r="AT90" s="78">
        <v>0</v>
      </c>
      <c r="AU90" s="78"/>
      <c r="AV90" s="78"/>
      <c r="AW90" s="78"/>
      <c r="AX90" s="78"/>
      <c r="AY90" s="89">
        <v>0</v>
      </c>
      <c r="AZ90" s="89"/>
      <c r="BA90" s="89"/>
      <c r="BB90" s="89"/>
      <c r="BC90" s="89"/>
      <c r="BD90" s="78">
        <f>IF(ISNUMBER(AO90),AO90,0)+IF(ISNUMBER(AT90),AT90,0)</f>
        <v>2197764</v>
      </c>
      <c r="BE90" s="78"/>
      <c r="BF90" s="78"/>
      <c r="BG90" s="78"/>
      <c r="BH90" s="78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 t="s">
        <v>28</v>
      </c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/>
      <c r="CQ90" s="26"/>
      <c r="CR90" s="26"/>
      <c r="CS90" s="26"/>
      <c r="CT90" s="26"/>
      <c r="CU90" s="26"/>
      <c r="CV90" s="26"/>
      <c r="CW90" s="26"/>
      <c r="CX90" s="26"/>
      <c r="CY90" s="26"/>
    </row>
    <row r="91" spans="1:103" s="9" customFormat="1" ht="16.5" customHeight="1">
      <c r="A91" s="50">
        <v>2</v>
      </c>
      <c r="B91" s="51"/>
      <c r="C91" s="51"/>
      <c r="D91" s="57" t="s">
        <v>98</v>
      </c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9"/>
      <c r="U91" s="93">
        <v>3792</v>
      </c>
      <c r="V91" s="94"/>
      <c r="W91" s="94"/>
      <c r="X91" s="94"/>
      <c r="Y91" s="95"/>
      <c r="Z91" s="93">
        <v>0</v>
      </c>
      <c r="AA91" s="94"/>
      <c r="AB91" s="94"/>
      <c r="AC91" s="94"/>
      <c r="AD91" s="95"/>
      <c r="AE91" s="89">
        <v>0</v>
      </c>
      <c r="AF91" s="89"/>
      <c r="AG91" s="89"/>
      <c r="AH91" s="89"/>
      <c r="AI91" s="89"/>
      <c r="AJ91" s="78">
        <f>IF(ISNUMBER(U91),U91,0)+IF(ISNUMBER(Z91),Z91,0)</f>
        <v>3792</v>
      </c>
      <c r="AK91" s="78"/>
      <c r="AL91" s="78"/>
      <c r="AM91" s="78"/>
      <c r="AN91" s="78"/>
      <c r="AO91" s="89">
        <v>3984</v>
      </c>
      <c r="AP91" s="89"/>
      <c r="AQ91" s="89"/>
      <c r="AR91" s="89"/>
      <c r="AS91" s="89"/>
      <c r="AT91" s="78">
        <v>0</v>
      </c>
      <c r="AU91" s="78"/>
      <c r="AV91" s="78"/>
      <c r="AW91" s="78"/>
      <c r="AX91" s="78"/>
      <c r="AY91" s="89">
        <v>0</v>
      </c>
      <c r="AZ91" s="89"/>
      <c r="BA91" s="89"/>
      <c r="BB91" s="89"/>
      <c r="BC91" s="89"/>
      <c r="BD91" s="78">
        <f>IF(ISNUMBER(AO91),AO91,0)+IF(ISNUMBER(AT91),AT91,0)</f>
        <v>3984</v>
      </c>
      <c r="BE91" s="78"/>
      <c r="BF91" s="78"/>
      <c r="BG91" s="78"/>
      <c r="BH91" s="78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26"/>
      <c r="CP91" s="26"/>
      <c r="CQ91" s="26"/>
      <c r="CR91" s="26"/>
      <c r="CS91" s="26"/>
      <c r="CT91" s="26"/>
      <c r="CU91" s="26"/>
      <c r="CV91" s="26"/>
      <c r="CW91" s="26"/>
      <c r="CX91" s="26"/>
      <c r="CY91" s="26"/>
    </row>
    <row r="92" spans="1:103" s="5" customFormat="1" ht="19.5" customHeight="1">
      <c r="A92" s="61"/>
      <c r="B92" s="62"/>
      <c r="C92" s="62"/>
      <c r="D92" s="90" t="s">
        <v>71</v>
      </c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2"/>
      <c r="U92" s="84">
        <v>2071640</v>
      </c>
      <c r="V92" s="85"/>
      <c r="W92" s="85"/>
      <c r="X92" s="85"/>
      <c r="Y92" s="86"/>
      <c r="Z92" s="84">
        <v>0</v>
      </c>
      <c r="AA92" s="85"/>
      <c r="AB92" s="85"/>
      <c r="AC92" s="85"/>
      <c r="AD92" s="86"/>
      <c r="AE92" s="87">
        <v>0</v>
      </c>
      <c r="AF92" s="87"/>
      <c r="AG92" s="87"/>
      <c r="AH92" s="87"/>
      <c r="AI92" s="87"/>
      <c r="AJ92" s="77">
        <f>IF(ISNUMBER(U92),U92,0)+IF(ISNUMBER(Z92),Z92,0)</f>
        <v>2071640</v>
      </c>
      <c r="AK92" s="77"/>
      <c r="AL92" s="77"/>
      <c r="AM92" s="77"/>
      <c r="AN92" s="77"/>
      <c r="AO92" s="87">
        <v>2201748</v>
      </c>
      <c r="AP92" s="87"/>
      <c r="AQ92" s="87"/>
      <c r="AR92" s="87"/>
      <c r="AS92" s="87"/>
      <c r="AT92" s="77">
        <v>0</v>
      </c>
      <c r="AU92" s="77"/>
      <c r="AV92" s="77"/>
      <c r="AW92" s="77"/>
      <c r="AX92" s="77"/>
      <c r="AY92" s="87">
        <v>0</v>
      </c>
      <c r="AZ92" s="87"/>
      <c r="BA92" s="87"/>
      <c r="BB92" s="87"/>
      <c r="BC92" s="87"/>
      <c r="BD92" s="77">
        <f>IF(ISNUMBER(AO92),AO92,0)+IF(ISNUMBER(AT92),AT92,0)</f>
        <v>2201748</v>
      </c>
      <c r="BE92" s="77"/>
      <c r="BF92" s="77"/>
      <c r="BG92" s="77"/>
      <c r="BH92" s="7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27"/>
      <c r="CT92" s="27"/>
      <c r="CU92" s="27"/>
      <c r="CV92" s="27"/>
      <c r="CW92" s="27"/>
      <c r="CX92" s="27"/>
      <c r="CY92" s="27"/>
    </row>
    <row r="93" spans="1:103" s="4" customFormat="1" ht="12.75" customHeight="1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26"/>
      <c r="CP93" s="26"/>
      <c r="CQ93" s="26"/>
      <c r="CR93" s="26"/>
      <c r="CS93" s="26"/>
      <c r="CT93" s="26"/>
      <c r="CU93" s="26"/>
      <c r="CV93" s="26"/>
      <c r="CW93" s="26"/>
      <c r="CX93" s="26"/>
      <c r="CY93" s="26"/>
    </row>
    <row r="95" spans="1:103" ht="14.25" customHeight="1">
      <c r="A95" s="76" t="s">
        <v>76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N95" s="76"/>
      <c r="AO95" s="76"/>
      <c r="AP95" s="76"/>
      <c r="AQ95" s="76"/>
      <c r="AR95" s="76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</row>
    <row r="96" spans="1:103" ht="14.25" customHeight="1">
      <c r="A96" s="76" t="s">
        <v>133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76"/>
      <c r="AO96" s="76"/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</row>
    <row r="97" spans="1:103" ht="23.1" customHeight="1">
      <c r="A97" s="67" t="s">
        <v>6</v>
      </c>
      <c r="B97" s="68"/>
      <c r="C97" s="68"/>
      <c r="D97" s="40" t="s">
        <v>9</v>
      </c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 t="s">
        <v>8</v>
      </c>
      <c r="R97" s="40"/>
      <c r="S97" s="40"/>
      <c r="T97" s="40"/>
      <c r="U97" s="40"/>
      <c r="V97" s="40" t="s">
        <v>7</v>
      </c>
      <c r="W97" s="40"/>
      <c r="X97" s="40"/>
      <c r="Y97" s="40"/>
      <c r="Z97" s="40"/>
      <c r="AA97" s="40"/>
      <c r="AB97" s="40"/>
      <c r="AC97" s="40"/>
      <c r="AD97" s="40"/>
      <c r="AE97" s="40"/>
      <c r="AF97" s="42" t="s">
        <v>119</v>
      </c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4"/>
      <c r="AU97" s="42" t="s">
        <v>122</v>
      </c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4"/>
      <c r="BJ97" s="42" t="s">
        <v>129</v>
      </c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4"/>
    </row>
    <row r="98" spans="1:103" ht="32.25" customHeight="1">
      <c r="A98" s="70"/>
      <c r="B98" s="71"/>
      <c r="C98" s="71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 t="s">
        <v>4</v>
      </c>
      <c r="AG98" s="40"/>
      <c r="AH98" s="40"/>
      <c r="AI98" s="40"/>
      <c r="AJ98" s="40"/>
      <c r="AK98" s="40" t="s">
        <v>3</v>
      </c>
      <c r="AL98" s="40"/>
      <c r="AM98" s="40"/>
      <c r="AN98" s="40"/>
      <c r="AO98" s="40"/>
      <c r="AP98" s="40" t="s">
        <v>50</v>
      </c>
      <c r="AQ98" s="40"/>
      <c r="AR98" s="40"/>
      <c r="AS98" s="40"/>
      <c r="AT98" s="40"/>
      <c r="AU98" s="40" t="s">
        <v>4</v>
      </c>
      <c r="AV98" s="40"/>
      <c r="AW98" s="40"/>
      <c r="AX98" s="40"/>
      <c r="AY98" s="40"/>
      <c r="AZ98" s="40" t="s">
        <v>3</v>
      </c>
      <c r="BA98" s="40"/>
      <c r="BB98" s="40"/>
      <c r="BC98" s="40"/>
      <c r="BD98" s="40"/>
      <c r="BE98" s="40" t="s">
        <v>39</v>
      </c>
      <c r="BF98" s="40"/>
      <c r="BG98" s="40"/>
      <c r="BH98" s="40"/>
      <c r="BI98" s="40"/>
      <c r="BJ98" s="40" t="s">
        <v>4</v>
      </c>
      <c r="BK98" s="40"/>
      <c r="BL98" s="40"/>
      <c r="BM98" s="40"/>
      <c r="BN98" s="40"/>
      <c r="BO98" s="40" t="s">
        <v>3</v>
      </c>
      <c r="BP98" s="40"/>
      <c r="BQ98" s="40"/>
      <c r="BR98" s="40"/>
      <c r="BS98" s="40"/>
      <c r="BT98" s="40" t="s">
        <v>41</v>
      </c>
      <c r="BU98" s="40"/>
      <c r="BV98" s="40"/>
      <c r="BW98" s="40"/>
      <c r="BX98" s="40"/>
    </row>
    <row r="99" spans="1:103" ht="15" customHeight="1">
      <c r="A99" s="42">
        <v>1</v>
      </c>
      <c r="B99" s="43"/>
      <c r="C99" s="43"/>
      <c r="D99" s="40">
        <v>2</v>
      </c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>
        <v>3</v>
      </c>
      <c r="R99" s="40"/>
      <c r="S99" s="40"/>
      <c r="T99" s="40"/>
      <c r="U99" s="40"/>
      <c r="V99" s="40">
        <v>4</v>
      </c>
      <c r="W99" s="40"/>
      <c r="X99" s="40"/>
      <c r="Y99" s="40"/>
      <c r="Z99" s="40"/>
      <c r="AA99" s="40"/>
      <c r="AB99" s="40"/>
      <c r="AC99" s="40"/>
      <c r="AD99" s="40"/>
      <c r="AE99" s="40"/>
      <c r="AF99" s="40">
        <v>5</v>
      </c>
      <c r="AG99" s="40"/>
      <c r="AH99" s="40"/>
      <c r="AI99" s="40"/>
      <c r="AJ99" s="40"/>
      <c r="AK99" s="40">
        <v>6</v>
      </c>
      <c r="AL99" s="40"/>
      <c r="AM99" s="40"/>
      <c r="AN99" s="40"/>
      <c r="AO99" s="40"/>
      <c r="AP99" s="40">
        <v>7</v>
      </c>
      <c r="AQ99" s="40"/>
      <c r="AR99" s="40"/>
      <c r="AS99" s="40"/>
      <c r="AT99" s="40"/>
      <c r="AU99" s="40">
        <v>8</v>
      </c>
      <c r="AV99" s="40"/>
      <c r="AW99" s="40"/>
      <c r="AX99" s="40"/>
      <c r="AY99" s="40"/>
      <c r="AZ99" s="40">
        <v>9</v>
      </c>
      <c r="BA99" s="40"/>
      <c r="BB99" s="40"/>
      <c r="BC99" s="40"/>
      <c r="BD99" s="40"/>
      <c r="BE99" s="40">
        <v>10</v>
      </c>
      <c r="BF99" s="40"/>
      <c r="BG99" s="40"/>
      <c r="BH99" s="40"/>
      <c r="BI99" s="40"/>
      <c r="BJ99" s="40">
        <v>11</v>
      </c>
      <c r="BK99" s="40"/>
      <c r="BL99" s="40"/>
      <c r="BM99" s="40"/>
      <c r="BN99" s="40"/>
      <c r="BO99" s="40">
        <v>12</v>
      </c>
      <c r="BP99" s="40"/>
      <c r="BQ99" s="40"/>
      <c r="BR99" s="40"/>
      <c r="BS99" s="40"/>
      <c r="BT99" s="40">
        <v>13</v>
      </c>
      <c r="BU99" s="40"/>
      <c r="BV99" s="40"/>
      <c r="BW99" s="40"/>
      <c r="BX99" s="40"/>
    </row>
    <row r="100" spans="1:103" s="5" customFormat="1" ht="15" customHeight="1">
      <c r="A100" s="61">
        <v>0</v>
      </c>
      <c r="B100" s="62"/>
      <c r="C100" s="62"/>
      <c r="D100" s="63" t="s">
        <v>99</v>
      </c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  <c r="AD100" s="63"/>
      <c r="AE100" s="63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27"/>
      <c r="BZ100" s="27"/>
      <c r="CA100" s="27" t="s">
        <v>29</v>
      </c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</row>
    <row r="101" spans="1:103" s="9" customFormat="1" ht="93.75" customHeight="1">
      <c r="A101" s="50">
        <v>1</v>
      </c>
      <c r="B101" s="51"/>
      <c r="C101" s="51"/>
      <c r="D101" s="46" t="s">
        <v>100</v>
      </c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5"/>
      <c r="Q101" s="40" t="s">
        <v>101</v>
      </c>
      <c r="R101" s="40"/>
      <c r="S101" s="40"/>
      <c r="T101" s="40"/>
      <c r="U101" s="40"/>
      <c r="V101" s="36" t="s">
        <v>173</v>
      </c>
      <c r="W101" s="37"/>
      <c r="X101" s="37"/>
      <c r="Y101" s="37"/>
      <c r="Z101" s="37"/>
      <c r="AA101" s="37"/>
      <c r="AB101" s="37"/>
      <c r="AC101" s="37"/>
      <c r="AD101" s="37"/>
      <c r="AE101" s="38"/>
      <c r="AF101" s="39">
        <v>208</v>
      </c>
      <c r="AG101" s="39"/>
      <c r="AH101" s="39"/>
      <c r="AI101" s="39"/>
      <c r="AJ101" s="39"/>
      <c r="AK101" s="39">
        <v>0</v>
      </c>
      <c r="AL101" s="39"/>
      <c r="AM101" s="39"/>
      <c r="AN101" s="39"/>
      <c r="AO101" s="39"/>
      <c r="AP101" s="39">
        <v>208</v>
      </c>
      <c r="AQ101" s="39"/>
      <c r="AR101" s="39"/>
      <c r="AS101" s="39"/>
      <c r="AT101" s="39"/>
      <c r="AU101" s="39">
        <v>232</v>
      </c>
      <c r="AV101" s="39"/>
      <c r="AW101" s="39"/>
      <c r="AX101" s="39"/>
      <c r="AY101" s="39"/>
      <c r="AZ101" s="39">
        <v>0</v>
      </c>
      <c r="BA101" s="39"/>
      <c r="BB101" s="39"/>
      <c r="BC101" s="39"/>
      <c r="BD101" s="39"/>
      <c r="BE101" s="39">
        <v>232</v>
      </c>
      <c r="BF101" s="39"/>
      <c r="BG101" s="39"/>
      <c r="BH101" s="39"/>
      <c r="BI101" s="39"/>
      <c r="BJ101" s="39">
        <v>224</v>
      </c>
      <c r="BK101" s="39"/>
      <c r="BL101" s="39"/>
      <c r="BM101" s="39"/>
      <c r="BN101" s="39"/>
      <c r="BO101" s="39">
        <v>0</v>
      </c>
      <c r="BP101" s="39"/>
      <c r="BQ101" s="39"/>
      <c r="BR101" s="39"/>
      <c r="BS101" s="39"/>
      <c r="BT101" s="39">
        <v>224</v>
      </c>
      <c r="BU101" s="39"/>
      <c r="BV101" s="39"/>
      <c r="BW101" s="39"/>
      <c r="BX101" s="39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26"/>
      <c r="CP101" s="26"/>
      <c r="CQ101" s="26"/>
      <c r="CR101" s="26"/>
      <c r="CS101" s="26"/>
      <c r="CT101" s="26"/>
      <c r="CU101" s="26"/>
      <c r="CV101" s="26"/>
      <c r="CW101" s="26"/>
      <c r="CX101" s="26"/>
      <c r="CY101" s="26"/>
    </row>
    <row r="102" spans="1:103" s="9" customFormat="1" ht="90" customHeight="1">
      <c r="A102" s="50">
        <v>2</v>
      </c>
      <c r="B102" s="51"/>
      <c r="C102" s="51"/>
      <c r="D102" s="46" t="s">
        <v>102</v>
      </c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8"/>
      <c r="Q102" s="40" t="s">
        <v>101</v>
      </c>
      <c r="R102" s="40"/>
      <c r="S102" s="40"/>
      <c r="T102" s="40"/>
      <c r="U102" s="40"/>
      <c r="V102" s="36" t="str">
        <f>V101</f>
        <v>Журнал реєстрації приймання заяв і документів для призначення усіх видів соціальної допомоги на відповідні роки, розрахунки до бюджетної пропозиції до прогнозу місцевого бюджету на 2022-2024 роки</v>
      </c>
      <c r="W102" s="37"/>
      <c r="X102" s="37"/>
      <c r="Y102" s="37"/>
      <c r="Z102" s="37"/>
      <c r="AA102" s="37"/>
      <c r="AB102" s="37"/>
      <c r="AC102" s="37"/>
      <c r="AD102" s="37"/>
      <c r="AE102" s="38"/>
      <c r="AF102" s="39">
        <v>208</v>
      </c>
      <c r="AG102" s="39"/>
      <c r="AH102" s="39"/>
      <c r="AI102" s="39"/>
      <c r="AJ102" s="39"/>
      <c r="AK102" s="39">
        <v>0</v>
      </c>
      <c r="AL102" s="39"/>
      <c r="AM102" s="39"/>
      <c r="AN102" s="39"/>
      <c r="AO102" s="39"/>
      <c r="AP102" s="39">
        <v>208</v>
      </c>
      <c r="AQ102" s="39"/>
      <c r="AR102" s="39"/>
      <c r="AS102" s="39"/>
      <c r="AT102" s="39"/>
      <c r="AU102" s="39">
        <v>232</v>
      </c>
      <c r="AV102" s="39"/>
      <c r="AW102" s="39"/>
      <c r="AX102" s="39"/>
      <c r="AY102" s="39"/>
      <c r="AZ102" s="39">
        <v>0</v>
      </c>
      <c r="BA102" s="39"/>
      <c r="BB102" s="39"/>
      <c r="BC102" s="39"/>
      <c r="BD102" s="39"/>
      <c r="BE102" s="39">
        <v>232</v>
      </c>
      <c r="BF102" s="39"/>
      <c r="BG102" s="39"/>
      <c r="BH102" s="39"/>
      <c r="BI102" s="39"/>
      <c r="BJ102" s="39">
        <v>224</v>
      </c>
      <c r="BK102" s="39"/>
      <c r="BL102" s="39"/>
      <c r="BM102" s="39"/>
      <c r="BN102" s="39"/>
      <c r="BO102" s="39">
        <v>0</v>
      </c>
      <c r="BP102" s="39"/>
      <c r="BQ102" s="39"/>
      <c r="BR102" s="39"/>
      <c r="BS102" s="39"/>
      <c r="BT102" s="39">
        <v>224</v>
      </c>
      <c r="BU102" s="39"/>
      <c r="BV102" s="39"/>
      <c r="BW102" s="39"/>
      <c r="BX102" s="39"/>
      <c r="BY102" s="26"/>
      <c r="BZ102" s="26"/>
      <c r="CA102" s="26"/>
      <c r="CB102" s="26"/>
      <c r="CC102" s="26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26"/>
      <c r="CP102" s="26"/>
      <c r="CQ102" s="26"/>
      <c r="CR102" s="26"/>
      <c r="CS102" s="26"/>
      <c r="CT102" s="26"/>
      <c r="CU102" s="26"/>
      <c r="CV102" s="26"/>
      <c r="CW102" s="26"/>
      <c r="CX102" s="26"/>
      <c r="CY102" s="26"/>
    </row>
    <row r="103" spans="1:103" s="9" customFormat="1" ht="90" customHeight="1">
      <c r="A103" s="50">
        <v>3</v>
      </c>
      <c r="B103" s="51"/>
      <c r="C103" s="51"/>
      <c r="D103" s="46" t="s">
        <v>103</v>
      </c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8"/>
      <c r="Q103" s="40" t="s">
        <v>101</v>
      </c>
      <c r="R103" s="40"/>
      <c r="S103" s="40"/>
      <c r="T103" s="40"/>
      <c r="U103" s="40"/>
      <c r="V103" s="36" t="str">
        <f>V102</f>
        <v>Журнал реєстрації приймання заяв і документів для призначення усіх видів соціальної допомоги на відповідні роки, розрахунки до бюджетної пропозиції до прогнозу місцевого бюджету на 2022-2024 роки</v>
      </c>
      <c r="W103" s="37"/>
      <c r="X103" s="37"/>
      <c r="Y103" s="37"/>
      <c r="Z103" s="37"/>
      <c r="AA103" s="37"/>
      <c r="AB103" s="37"/>
      <c r="AC103" s="37"/>
      <c r="AD103" s="37"/>
      <c r="AE103" s="38"/>
      <c r="AF103" s="39">
        <v>80</v>
      </c>
      <c r="AG103" s="39"/>
      <c r="AH103" s="39"/>
      <c r="AI103" s="39"/>
      <c r="AJ103" s="39"/>
      <c r="AK103" s="39">
        <v>0</v>
      </c>
      <c r="AL103" s="39"/>
      <c r="AM103" s="39"/>
      <c r="AN103" s="39"/>
      <c r="AO103" s="39"/>
      <c r="AP103" s="39">
        <v>80</v>
      </c>
      <c r="AQ103" s="39"/>
      <c r="AR103" s="39"/>
      <c r="AS103" s="39"/>
      <c r="AT103" s="39"/>
      <c r="AU103" s="39">
        <v>89</v>
      </c>
      <c r="AV103" s="39"/>
      <c r="AW103" s="39"/>
      <c r="AX103" s="39"/>
      <c r="AY103" s="39"/>
      <c r="AZ103" s="39">
        <v>0</v>
      </c>
      <c r="BA103" s="39"/>
      <c r="BB103" s="39"/>
      <c r="BC103" s="39"/>
      <c r="BD103" s="39"/>
      <c r="BE103" s="39">
        <v>89</v>
      </c>
      <c r="BF103" s="39"/>
      <c r="BG103" s="39"/>
      <c r="BH103" s="39"/>
      <c r="BI103" s="39"/>
      <c r="BJ103" s="39">
        <v>89</v>
      </c>
      <c r="BK103" s="39"/>
      <c r="BL103" s="39"/>
      <c r="BM103" s="39"/>
      <c r="BN103" s="39"/>
      <c r="BO103" s="39">
        <v>0</v>
      </c>
      <c r="BP103" s="39"/>
      <c r="BQ103" s="39"/>
      <c r="BR103" s="39"/>
      <c r="BS103" s="39"/>
      <c r="BT103" s="39">
        <v>89</v>
      </c>
      <c r="BU103" s="39"/>
      <c r="BV103" s="39"/>
      <c r="BW103" s="39"/>
      <c r="BX103" s="39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  <c r="CT103" s="26"/>
      <c r="CU103" s="26"/>
      <c r="CV103" s="26"/>
      <c r="CW103" s="26"/>
      <c r="CX103" s="26"/>
      <c r="CY103" s="26"/>
    </row>
    <row r="104" spans="1:103" s="9" customFormat="1" ht="90" customHeight="1">
      <c r="A104" s="50">
        <v>4</v>
      </c>
      <c r="B104" s="51"/>
      <c r="C104" s="51"/>
      <c r="D104" s="46" t="s">
        <v>104</v>
      </c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8"/>
      <c r="Q104" s="40" t="s">
        <v>101</v>
      </c>
      <c r="R104" s="40"/>
      <c r="S104" s="40"/>
      <c r="T104" s="40"/>
      <c r="U104" s="40"/>
      <c r="V104" s="36" t="str">
        <f>V103</f>
        <v>Журнал реєстрації приймання заяв і документів для призначення усіх видів соціальної допомоги на відповідні роки, розрахунки до бюджетної пропозиції до прогнозу місцевого бюджету на 2022-2024 роки</v>
      </c>
      <c r="W104" s="37"/>
      <c r="X104" s="37"/>
      <c r="Y104" s="37"/>
      <c r="Z104" s="37"/>
      <c r="AA104" s="37"/>
      <c r="AB104" s="37"/>
      <c r="AC104" s="37"/>
      <c r="AD104" s="37"/>
      <c r="AE104" s="38"/>
      <c r="AF104" s="39">
        <v>68</v>
      </c>
      <c r="AG104" s="39"/>
      <c r="AH104" s="39"/>
      <c r="AI104" s="39"/>
      <c r="AJ104" s="39"/>
      <c r="AK104" s="39">
        <v>0</v>
      </c>
      <c r="AL104" s="39"/>
      <c r="AM104" s="39"/>
      <c r="AN104" s="39"/>
      <c r="AO104" s="39"/>
      <c r="AP104" s="39">
        <v>68</v>
      </c>
      <c r="AQ104" s="39"/>
      <c r="AR104" s="39"/>
      <c r="AS104" s="39"/>
      <c r="AT104" s="39"/>
      <c r="AU104" s="39">
        <v>72</v>
      </c>
      <c r="AV104" s="39"/>
      <c r="AW104" s="39"/>
      <c r="AX104" s="39"/>
      <c r="AY104" s="39"/>
      <c r="AZ104" s="39">
        <v>0</v>
      </c>
      <c r="BA104" s="39"/>
      <c r="BB104" s="39"/>
      <c r="BC104" s="39"/>
      <c r="BD104" s="39"/>
      <c r="BE104" s="39">
        <v>72</v>
      </c>
      <c r="BF104" s="39"/>
      <c r="BG104" s="39"/>
      <c r="BH104" s="39"/>
      <c r="BI104" s="39"/>
      <c r="BJ104" s="39">
        <v>72</v>
      </c>
      <c r="BK104" s="39"/>
      <c r="BL104" s="39"/>
      <c r="BM104" s="39"/>
      <c r="BN104" s="39"/>
      <c r="BO104" s="39">
        <v>0</v>
      </c>
      <c r="BP104" s="39"/>
      <c r="BQ104" s="39"/>
      <c r="BR104" s="39"/>
      <c r="BS104" s="39"/>
      <c r="BT104" s="39">
        <v>72</v>
      </c>
      <c r="BU104" s="39"/>
      <c r="BV104" s="39"/>
      <c r="BW104" s="39"/>
      <c r="BX104" s="39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  <c r="CT104" s="26"/>
      <c r="CU104" s="26"/>
      <c r="CV104" s="26"/>
      <c r="CW104" s="26"/>
      <c r="CX104" s="26"/>
      <c r="CY104" s="26"/>
    </row>
    <row r="105" spans="1:103" s="9" customFormat="1" ht="90" customHeight="1">
      <c r="A105" s="50">
        <v>8</v>
      </c>
      <c r="B105" s="51"/>
      <c r="C105" s="51"/>
      <c r="D105" s="46" t="s">
        <v>105</v>
      </c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8"/>
      <c r="Q105" s="40" t="s">
        <v>101</v>
      </c>
      <c r="R105" s="40"/>
      <c r="S105" s="40"/>
      <c r="T105" s="40"/>
      <c r="U105" s="40"/>
      <c r="V105" s="36" t="str">
        <f>V104</f>
        <v>Журнал реєстрації приймання заяв і документів для призначення усіх видів соціальної допомоги на відповідні роки, розрахунки до бюджетної пропозиції до прогнозу місцевого бюджету на 2022-2024 роки</v>
      </c>
      <c r="W105" s="37"/>
      <c r="X105" s="37"/>
      <c r="Y105" s="37"/>
      <c r="Z105" s="37"/>
      <c r="AA105" s="37"/>
      <c r="AB105" s="37"/>
      <c r="AC105" s="37"/>
      <c r="AD105" s="37"/>
      <c r="AE105" s="38"/>
      <c r="AF105" s="39">
        <v>60</v>
      </c>
      <c r="AG105" s="39"/>
      <c r="AH105" s="39"/>
      <c r="AI105" s="39"/>
      <c r="AJ105" s="39"/>
      <c r="AK105" s="39">
        <v>0</v>
      </c>
      <c r="AL105" s="39"/>
      <c r="AM105" s="39"/>
      <c r="AN105" s="39"/>
      <c r="AO105" s="39"/>
      <c r="AP105" s="39">
        <v>60</v>
      </c>
      <c r="AQ105" s="39"/>
      <c r="AR105" s="39"/>
      <c r="AS105" s="39"/>
      <c r="AT105" s="39"/>
      <c r="AU105" s="39">
        <v>60</v>
      </c>
      <c r="AV105" s="39"/>
      <c r="AW105" s="39"/>
      <c r="AX105" s="39"/>
      <c r="AY105" s="39"/>
      <c r="AZ105" s="39">
        <v>0</v>
      </c>
      <c r="BA105" s="39"/>
      <c r="BB105" s="39"/>
      <c r="BC105" s="39"/>
      <c r="BD105" s="39"/>
      <c r="BE105" s="39">
        <v>60</v>
      </c>
      <c r="BF105" s="39"/>
      <c r="BG105" s="39"/>
      <c r="BH105" s="39"/>
      <c r="BI105" s="39"/>
      <c r="BJ105" s="39">
        <v>56</v>
      </c>
      <c r="BK105" s="39"/>
      <c r="BL105" s="39"/>
      <c r="BM105" s="39"/>
      <c r="BN105" s="39"/>
      <c r="BO105" s="39">
        <v>0</v>
      </c>
      <c r="BP105" s="39"/>
      <c r="BQ105" s="39"/>
      <c r="BR105" s="39"/>
      <c r="BS105" s="39"/>
      <c r="BT105" s="39">
        <v>56</v>
      </c>
      <c r="BU105" s="39"/>
      <c r="BV105" s="39"/>
      <c r="BW105" s="39"/>
      <c r="BX105" s="39"/>
      <c r="BY105" s="26"/>
      <c r="BZ105" s="26"/>
      <c r="CA105" s="26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26"/>
      <c r="CP105" s="26"/>
      <c r="CQ105" s="26"/>
      <c r="CR105" s="26"/>
      <c r="CS105" s="26"/>
      <c r="CT105" s="26"/>
      <c r="CU105" s="26"/>
      <c r="CV105" s="26"/>
      <c r="CW105" s="26"/>
      <c r="CX105" s="26"/>
      <c r="CY105" s="26"/>
    </row>
    <row r="106" spans="1:103" s="9" customFormat="1" ht="90" customHeight="1">
      <c r="A106" s="50">
        <v>9</v>
      </c>
      <c r="B106" s="51"/>
      <c r="C106" s="51"/>
      <c r="D106" s="46" t="s">
        <v>106</v>
      </c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8"/>
      <c r="Q106" s="40" t="s">
        <v>101</v>
      </c>
      <c r="R106" s="40"/>
      <c r="S106" s="40"/>
      <c r="T106" s="40"/>
      <c r="U106" s="40"/>
      <c r="V106" s="36" t="str">
        <f>V105</f>
        <v>Журнал реєстрації приймання заяв і документів для призначення усіх видів соціальної допомоги на відповідні роки, розрахунки до бюджетної пропозиції до прогнозу місцевого бюджету на 2022-2024 роки</v>
      </c>
      <c r="W106" s="37"/>
      <c r="X106" s="37"/>
      <c r="Y106" s="37"/>
      <c r="Z106" s="37"/>
      <c r="AA106" s="37"/>
      <c r="AB106" s="37"/>
      <c r="AC106" s="37"/>
      <c r="AD106" s="37"/>
      <c r="AE106" s="38"/>
      <c r="AF106" s="39">
        <v>0</v>
      </c>
      <c r="AG106" s="39"/>
      <c r="AH106" s="39"/>
      <c r="AI106" s="39"/>
      <c r="AJ106" s="39"/>
      <c r="AK106" s="39">
        <v>0</v>
      </c>
      <c r="AL106" s="39"/>
      <c r="AM106" s="39"/>
      <c r="AN106" s="39"/>
      <c r="AO106" s="39"/>
      <c r="AP106" s="39">
        <v>0</v>
      </c>
      <c r="AQ106" s="39"/>
      <c r="AR106" s="39"/>
      <c r="AS106" s="39"/>
      <c r="AT106" s="39"/>
      <c r="AU106" s="39">
        <v>11</v>
      </c>
      <c r="AV106" s="39"/>
      <c r="AW106" s="39"/>
      <c r="AX106" s="39"/>
      <c r="AY106" s="39"/>
      <c r="AZ106" s="39">
        <v>0</v>
      </c>
      <c r="BA106" s="39"/>
      <c r="BB106" s="39"/>
      <c r="BC106" s="39"/>
      <c r="BD106" s="39"/>
      <c r="BE106" s="39">
        <v>11</v>
      </c>
      <c r="BF106" s="39"/>
      <c r="BG106" s="39"/>
      <c r="BH106" s="39"/>
      <c r="BI106" s="39"/>
      <c r="BJ106" s="39">
        <v>7</v>
      </c>
      <c r="BK106" s="39"/>
      <c r="BL106" s="39"/>
      <c r="BM106" s="39"/>
      <c r="BN106" s="39"/>
      <c r="BO106" s="39">
        <v>0</v>
      </c>
      <c r="BP106" s="39"/>
      <c r="BQ106" s="39"/>
      <c r="BR106" s="39"/>
      <c r="BS106" s="39"/>
      <c r="BT106" s="39">
        <v>7</v>
      </c>
      <c r="BU106" s="39"/>
      <c r="BV106" s="39"/>
      <c r="BW106" s="39"/>
      <c r="BX106" s="39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26"/>
      <c r="CR106" s="26"/>
      <c r="CS106" s="26"/>
      <c r="CT106" s="26"/>
      <c r="CU106" s="26"/>
      <c r="CV106" s="26"/>
      <c r="CW106" s="26"/>
      <c r="CX106" s="26"/>
      <c r="CY106" s="26"/>
    </row>
    <row r="107" spans="1:103" s="9" customFormat="1" ht="43.5" customHeight="1">
      <c r="A107" s="50">
        <v>10</v>
      </c>
      <c r="B107" s="51"/>
      <c r="C107" s="51"/>
      <c r="D107" s="46" t="s">
        <v>165</v>
      </c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8"/>
      <c r="Q107" s="40" t="s">
        <v>101</v>
      </c>
      <c r="R107" s="40"/>
      <c r="S107" s="40"/>
      <c r="T107" s="40"/>
      <c r="U107" s="40"/>
      <c r="V107" s="36" t="s">
        <v>171</v>
      </c>
      <c r="W107" s="37"/>
      <c r="X107" s="37"/>
      <c r="Y107" s="37"/>
      <c r="Z107" s="37"/>
      <c r="AA107" s="37"/>
      <c r="AB107" s="37"/>
      <c r="AC107" s="37"/>
      <c r="AD107" s="37"/>
      <c r="AE107" s="38"/>
      <c r="AF107" s="39">
        <v>95</v>
      </c>
      <c r="AG107" s="39"/>
      <c r="AH107" s="39"/>
      <c r="AI107" s="39"/>
      <c r="AJ107" s="39"/>
      <c r="AK107" s="39">
        <v>0</v>
      </c>
      <c r="AL107" s="39"/>
      <c r="AM107" s="39"/>
      <c r="AN107" s="39"/>
      <c r="AO107" s="39"/>
      <c r="AP107" s="39">
        <v>95</v>
      </c>
      <c r="AQ107" s="39"/>
      <c r="AR107" s="39"/>
      <c r="AS107" s="39"/>
      <c r="AT107" s="39"/>
      <c r="AU107" s="39">
        <v>105</v>
      </c>
      <c r="AV107" s="39"/>
      <c r="AW107" s="39"/>
      <c r="AX107" s="39"/>
      <c r="AY107" s="39"/>
      <c r="AZ107" s="39">
        <v>0</v>
      </c>
      <c r="BA107" s="39"/>
      <c r="BB107" s="39"/>
      <c r="BC107" s="39"/>
      <c r="BD107" s="39"/>
      <c r="BE107" s="39">
        <v>105</v>
      </c>
      <c r="BF107" s="39"/>
      <c r="BG107" s="39"/>
      <c r="BH107" s="39"/>
      <c r="BI107" s="39"/>
      <c r="BJ107" s="39">
        <v>101</v>
      </c>
      <c r="BK107" s="39"/>
      <c r="BL107" s="39"/>
      <c r="BM107" s="39"/>
      <c r="BN107" s="39"/>
      <c r="BO107" s="39">
        <v>0</v>
      </c>
      <c r="BP107" s="39"/>
      <c r="BQ107" s="39"/>
      <c r="BR107" s="39"/>
      <c r="BS107" s="39"/>
      <c r="BT107" s="39">
        <v>101</v>
      </c>
      <c r="BU107" s="39"/>
      <c r="BV107" s="39"/>
      <c r="BW107" s="39"/>
      <c r="BX107" s="39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26"/>
      <c r="CR107" s="26"/>
      <c r="CS107" s="26"/>
      <c r="CT107" s="26"/>
      <c r="CU107" s="26"/>
      <c r="CV107" s="26"/>
      <c r="CW107" s="26"/>
      <c r="CX107" s="26"/>
      <c r="CY107" s="26"/>
    </row>
    <row r="108" spans="1:103" s="9" customFormat="1" ht="31.5" customHeight="1">
      <c r="A108" s="50"/>
      <c r="B108" s="51"/>
      <c r="C108" s="60"/>
      <c r="D108" s="46" t="s">
        <v>166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8"/>
      <c r="Q108" s="40" t="s">
        <v>101</v>
      </c>
      <c r="R108" s="40"/>
      <c r="S108" s="40"/>
      <c r="T108" s="40"/>
      <c r="U108" s="40"/>
      <c r="V108" s="36" t="str">
        <f>V107</f>
        <v>звіт форма №1-КФО за відповідний рік</v>
      </c>
      <c r="W108" s="37"/>
      <c r="X108" s="37"/>
      <c r="Y108" s="37"/>
      <c r="Z108" s="37"/>
      <c r="AA108" s="37"/>
      <c r="AB108" s="37"/>
      <c r="AC108" s="37"/>
      <c r="AD108" s="37"/>
      <c r="AE108" s="38"/>
      <c r="AF108" s="39">
        <v>88</v>
      </c>
      <c r="AG108" s="39"/>
      <c r="AH108" s="39"/>
      <c r="AI108" s="39"/>
      <c r="AJ108" s="39"/>
      <c r="AK108" s="39">
        <v>0</v>
      </c>
      <c r="AL108" s="39"/>
      <c r="AM108" s="39"/>
      <c r="AN108" s="39"/>
      <c r="AO108" s="39"/>
      <c r="AP108" s="39">
        <v>88</v>
      </c>
      <c r="AQ108" s="39"/>
      <c r="AR108" s="39"/>
      <c r="AS108" s="39"/>
      <c r="AT108" s="39"/>
      <c r="AU108" s="39">
        <v>94</v>
      </c>
      <c r="AV108" s="39"/>
      <c r="AW108" s="39"/>
      <c r="AX108" s="39"/>
      <c r="AY108" s="39"/>
      <c r="AZ108" s="39">
        <v>0</v>
      </c>
      <c r="BA108" s="39"/>
      <c r="BB108" s="39"/>
      <c r="BC108" s="39"/>
      <c r="BD108" s="39"/>
      <c r="BE108" s="39">
        <v>94</v>
      </c>
      <c r="BF108" s="39"/>
      <c r="BG108" s="39"/>
      <c r="BH108" s="39"/>
      <c r="BI108" s="39"/>
      <c r="BJ108" s="39">
        <v>95</v>
      </c>
      <c r="BK108" s="39"/>
      <c r="BL108" s="39"/>
      <c r="BM108" s="39"/>
      <c r="BN108" s="39"/>
      <c r="BO108" s="39">
        <v>0</v>
      </c>
      <c r="BP108" s="39"/>
      <c r="BQ108" s="39"/>
      <c r="BR108" s="39"/>
      <c r="BS108" s="39"/>
      <c r="BT108" s="39">
        <v>95</v>
      </c>
      <c r="BU108" s="39"/>
      <c r="BV108" s="39"/>
      <c r="BW108" s="39"/>
      <c r="BX108" s="39"/>
      <c r="BY108" s="26"/>
      <c r="BZ108" s="26"/>
      <c r="CA108" s="26"/>
      <c r="CB108" s="26"/>
      <c r="CC108" s="26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26"/>
      <c r="CP108" s="26"/>
      <c r="CQ108" s="26"/>
      <c r="CR108" s="26"/>
      <c r="CS108" s="26"/>
      <c r="CT108" s="26"/>
      <c r="CU108" s="26"/>
      <c r="CV108" s="26"/>
      <c r="CW108" s="26"/>
      <c r="CX108" s="26"/>
      <c r="CY108" s="26"/>
    </row>
    <row r="109" spans="1:103" s="9" customFormat="1" ht="35.25" customHeight="1">
      <c r="A109" s="50"/>
      <c r="B109" s="51"/>
      <c r="C109" s="60"/>
      <c r="D109" s="46" t="s">
        <v>167</v>
      </c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8"/>
      <c r="Q109" s="40" t="s">
        <v>101</v>
      </c>
      <c r="R109" s="40"/>
      <c r="S109" s="40"/>
      <c r="T109" s="40"/>
      <c r="U109" s="40"/>
      <c r="V109" s="36" t="str">
        <f>V108</f>
        <v>звіт форма №1-КФО за відповідний рік</v>
      </c>
      <c r="W109" s="37"/>
      <c r="X109" s="37"/>
      <c r="Y109" s="37"/>
      <c r="Z109" s="37"/>
      <c r="AA109" s="37"/>
      <c r="AB109" s="37"/>
      <c r="AC109" s="37"/>
      <c r="AD109" s="37"/>
      <c r="AE109" s="38"/>
      <c r="AF109" s="39">
        <v>7</v>
      </c>
      <c r="AG109" s="39"/>
      <c r="AH109" s="39"/>
      <c r="AI109" s="39"/>
      <c r="AJ109" s="39"/>
      <c r="AK109" s="39">
        <v>0</v>
      </c>
      <c r="AL109" s="39"/>
      <c r="AM109" s="39"/>
      <c r="AN109" s="39"/>
      <c r="AO109" s="39"/>
      <c r="AP109" s="39">
        <v>7</v>
      </c>
      <c r="AQ109" s="39"/>
      <c r="AR109" s="39"/>
      <c r="AS109" s="39"/>
      <c r="AT109" s="39"/>
      <c r="AU109" s="39">
        <v>11</v>
      </c>
      <c r="AV109" s="39"/>
      <c r="AW109" s="39"/>
      <c r="AX109" s="39"/>
      <c r="AY109" s="39"/>
      <c r="AZ109" s="39">
        <v>0</v>
      </c>
      <c r="BA109" s="39"/>
      <c r="BB109" s="39"/>
      <c r="BC109" s="39"/>
      <c r="BD109" s="39"/>
      <c r="BE109" s="39">
        <v>11</v>
      </c>
      <c r="BF109" s="39"/>
      <c r="BG109" s="39"/>
      <c r="BH109" s="39"/>
      <c r="BI109" s="39"/>
      <c r="BJ109" s="39">
        <v>6</v>
      </c>
      <c r="BK109" s="39"/>
      <c r="BL109" s="39"/>
      <c r="BM109" s="39"/>
      <c r="BN109" s="39"/>
      <c r="BO109" s="39">
        <v>0</v>
      </c>
      <c r="BP109" s="39"/>
      <c r="BQ109" s="39"/>
      <c r="BR109" s="39"/>
      <c r="BS109" s="39"/>
      <c r="BT109" s="39">
        <v>6</v>
      </c>
      <c r="BU109" s="39"/>
      <c r="BV109" s="39"/>
      <c r="BW109" s="39"/>
      <c r="BX109" s="39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26"/>
      <c r="CP109" s="26"/>
      <c r="CQ109" s="26"/>
      <c r="CR109" s="26"/>
      <c r="CS109" s="26"/>
      <c r="CT109" s="26"/>
      <c r="CU109" s="26"/>
      <c r="CV109" s="26"/>
      <c r="CW109" s="26"/>
      <c r="CX109" s="26"/>
      <c r="CY109" s="26"/>
    </row>
    <row r="110" spans="1:103" s="9" customFormat="1" ht="50.25" customHeight="1">
      <c r="A110" s="50"/>
      <c r="B110" s="51"/>
      <c r="C110" s="60"/>
      <c r="D110" s="46" t="s">
        <v>168</v>
      </c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8"/>
      <c r="Q110" s="40" t="s">
        <v>101</v>
      </c>
      <c r="R110" s="40"/>
      <c r="S110" s="40"/>
      <c r="T110" s="40"/>
      <c r="U110" s="40"/>
      <c r="V110" s="36" t="str">
        <f>V109</f>
        <v>звіт форма №1-КФО за відповідний рік</v>
      </c>
      <c r="W110" s="37"/>
      <c r="X110" s="37"/>
      <c r="Y110" s="37"/>
      <c r="Z110" s="37"/>
      <c r="AA110" s="37"/>
      <c r="AB110" s="37"/>
      <c r="AC110" s="37"/>
      <c r="AD110" s="37"/>
      <c r="AE110" s="38"/>
      <c r="AF110" s="39">
        <v>113</v>
      </c>
      <c r="AG110" s="39"/>
      <c r="AH110" s="39"/>
      <c r="AI110" s="39"/>
      <c r="AJ110" s="39"/>
      <c r="AK110" s="39">
        <v>0</v>
      </c>
      <c r="AL110" s="39"/>
      <c r="AM110" s="39"/>
      <c r="AN110" s="39"/>
      <c r="AO110" s="39"/>
      <c r="AP110" s="39">
        <v>113</v>
      </c>
      <c r="AQ110" s="39"/>
      <c r="AR110" s="39"/>
      <c r="AS110" s="39"/>
      <c r="AT110" s="39"/>
      <c r="AU110" s="39">
        <v>127</v>
      </c>
      <c r="AV110" s="39"/>
      <c r="AW110" s="39"/>
      <c r="AX110" s="39"/>
      <c r="AY110" s="39"/>
      <c r="AZ110" s="39">
        <v>0</v>
      </c>
      <c r="BA110" s="39"/>
      <c r="BB110" s="39"/>
      <c r="BC110" s="39"/>
      <c r="BD110" s="39"/>
      <c r="BE110" s="39">
        <v>127</v>
      </c>
      <c r="BF110" s="39"/>
      <c r="BG110" s="39"/>
      <c r="BH110" s="39"/>
      <c r="BI110" s="39"/>
      <c r="BJ110" s="39">
        <v>129</v>
      </c>
      <c r="BK110" s="39"/>
      <c r="BL110" s="39"/>
      <c r="BM110" s="39"/>
      <c r="BN110" s="39"/>
      <c r="BO110" s="39">
        <v>0</v>
      </c>
      <c r="BP110" s="39"/>
      <c r="BQ110" s="39"/>
      <c r="BR110" s="39"/>
      <c r="BS110" s="39"/>
      <c r="BT110" s="39">
        <v>129</v>
      </c>
      <c r="BU110" s="39"/>
      <c r="BV110" s="39"/>
      <c r="BW110" s="39"/>
      <c r="BX110" s="39"/>
      <c r="BY110" s="26"/>
      <c r="BZ110" s="26"/>
      <c r="CA110" s="26"/>
      <c r="CB110" s="26"/>
      <c r="CC110" s="26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  <c r="CO110" s="26"/>
      <c r="CP110" s="26"/>
      <c r="CQ110" s="26"/>
      <c r="CR110" s="26"/>
      <c r="CS110" s="26"/>
      <c r="CT110" s="26"/>
      <c r="CU110" s="26"/>
      <c r="CV110" s="26"/>
      <c r="CW110" s="26"/>
      <c r="CX110" s="26"/>
      <c r="CY110" s="26"/>
    </row>
    <row r="111" spans="1:103" s="9" customFormat="1" ht="33.75" customHeight="1">
      <c r="A111" s="50"/>
      <c r="B111" s="51"/>
      <c r="C111" s="60"/>
      <c r="D111" s="46" t="s">
        <v>166</v>
      </c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8"/>
      <c r="Q111" s="40" t="s">
        <v>101</v>
      </c>
      <c r="R111" s="40"/>
      <c r="S111" s="40"/>
      <c r="T111" s="40"/>
      <c r="U111" s="40"/>
      <c r="V111" s="36" t="str">
        <f>V110</f>
        <v>звіт форма №1-КФО за відповідний рік</v>
      </c>
      <c r="W111" s="37"/>
      <c r="X111" s="37"/>
      <c r="Y111" s="37"/>
      <c r="Z111" s="37"/>
      <c r="AA111" s="37"/>
      <c r="AB111" s="37"/>
      <c r="AC111" s="37"/>
      <c r="AD111" s="37"/>
      <c r="AE111" s="38"/>
      <c r="AF111" s="39">
        <v>93</v>
      </c>
      <c r="AG111" s="39"/>
      <c r="AH111" s="39"/>
      <c r="AI111" s="39"/>
      <c r="AJ111" s="39"/>
      <c r="AK111" s="39">
        <v>0</v>
      </c>
      <c r="AL111" s="39"/>
      <c r="AM111" s="39"/>
      <c r="AN111" s="39"/>
      <c r="AO111" s="39"/>
      <c r="AP111" s="39">
        <v>93</v>
      </c>
      <c r="AQ111" s="39"/>
      <c r="AR111" s="39"/>
      <c r="AS111" s="39"/>
      <c r="AT111" s="39"/>
      <c r="AU111" s="39">
        <v>105</v>
      </c>
      <c r="AV111" s="39"/>
      <c r="AW111" s="39"/>
      <c r="AX111" s="39"/>
      <c r="AY111" s="39"/>
      <c r="AZ111" s="39">
        <v>0</v>
      </c>
      <c r="BA111" s="39"/>
      <c r="BB111" s="39"/>
      <c r="BC111" s="39"/>
      <c r="BD111" s="39"/>
      <c r="BE111" s="39">
        <v>105</v>
      </c>
      <c r="BF111" s="39"/>
      <c r="BG111" s="39"/>
      <c r="BH111" s="39"/>
      <c r="BI111" s="39"/>
      <c r="BJ111" s="39">
        <v>106</v>
      </c>
      <c r="BK111" s="39"/>
      <c r="BL111" s="39"/>
      <c r="BM111" s="39"/>
      <c r="BN111" s="39"/>
      <c r="BO111" s="39">
        <v>0</v>
      </c>
      <c r="BP111" s="39"/>
      <c r="BQ111" s="39"/>
      <c r="BR111" s="39"/>
      <c r="BS111" s="39"/>
      <c r="BT111" s="39">
        <v>106</v>
      </c>
      <c r="BU111" s="39"/>
      <c r="BV111" s="39"/>
      <c r="BW111" s="39"/>
      <c r="BX111" s="39"/>
      <c r="BY111" s="26"/>
      <c r="BZ111" s="26"/>
      <c r="CA111" s="26"/>
      <c r="CB111" s="26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26"/>
      <c r="CP111" s="26"/>
      <c r="CQ111" s="26"/>
      <c r="CR111" s="26"/>
      <c r="CS111" s="26"/>
      <c r="CT111" s="26"/>
      <c r="CU111" s="26"/>
      <c r="CV111" s="26"/>
      <c r="CW111" s="26"/>
      <c r="CX111" s="26"/>
      <c r="CY111" s="26"/>
    </row>
    <row r="112" spans="1:103" s="9" customFormat="1" ht="33" customHeight="1">
      <c r="A112" s="50"/>
      <c r="B112" s="51"/>
      <c r="C112" s="60"/>
      <c r="D112" s="46" t="s">
        <v>167</v>
      </c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8"/>
      <c r="Q112" s="40" t="s">
        <v>101</v>
      </c>
      <c r="R112" s="40"/>
      <c r="S112" s="40"/>
      <c r="T112" s="40"/>
      <c r="U112" s="40"/>
      <c r="V112" s="36" t="str">
        <f>V111</f>
        <v>звіт форма №1-КФО за відповідний рік</v>
      </c>
      <c r="W112" s="37"/>
      <c r="X112" s="37"/>
      <c r="Y112" s="37"/>
      <c r="Z112" s="37"/>
      <c r="AA112" s="37"/>
      <c r="AB112" s="37"/>
      <c r="AC112" s="37"/>
      <c r="AD112" s="37"/>
      <c r="AE112" s="38"/>
      <c r="AF112" s="39">
        <v>20</v>
      </c>
      <c r="AG112" s="39"/>
      <c r="AH112" s="39"/>
      <c r="AI112" s="39"/>
      <c r="AJ112" s="39"/>
      <c r="AK112" s="39">
        <v>0</v>
      </c>
      <c r="AL112" s="39"/>
      <c r="AM112" s="39"/>
      <c r="AN112" s="39"/>
      <c r="AO112" s="39"/>
      <c r="AP112" s="39">
        <v>20</v>
      </c>
      <c r="AQ112" s="39"/>
      <c r="AR112" s="39"/>
      <c r="AS112" s="39"/>
      <c r="AT112" s="39"/>
      <c r="AU112" s="39">
        <v>22</v>
      </c>
      <c r="AV112" s="39"/>
      <c r="AW112" s="39"/>
      <c r="AX112" s="39"/>
      <c r="AY112" s="39"/>
      <c r="AZ112" s="39">
        <v>0</v>
      </c>
      <c r="BA112" s="39"/>
      <c r="BB112" s="39"/>
      <c r="BC112" s="39"/>
      <c r="BD112" s="39"/>
      <c r="BE112" s="39">
        <v>22</v>
      </c>
      <c r="BF112" s="39"/>
      <c r="BG112" s="39"/>
      <c r="BH112" s="39"/>
      <c r="BI112" s="39"/>
      <c r="BJ112" s="39">
        <v>23</v>
      </c>
      <c r="BK112" s="39"/>
      <c r="BL112" s="39"/>
      <c r="BM112" s="39"/>
      <c r="BN112" s="39"/>
      <c r="BO112" s="39">
        <v>0</v>
      </c>
      <c r="BP112" s="39"/>
      <c r="BQ112" s="39"/>
      <c r="BR112" s="39"/>
      <c r="BS112" s="39"/>
      <c r="BT112" s="39">
        <v>23</v>
      </c>
      <c r="BU112" s="39"/>
      <c r="BV112" s="39"/>
      <c r="BW112" s="39"/>
      <c r="BX112" s="39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26"/>
      <c r="CW112" s="26"/>
      <c r="CX112" s="26"/>
      <c r="CY112" s="26"/>
    </row>
    <row r="113" spans="1:103" s="5" customFormat="1" ht="15" customHeight="1">
      <c r="A113" s="61">
        <v>0</v>
      </c>
      <c r="B113" s="62"/>
      <c r="C113" s="62"/>
      <c r="D113" s="135" t="s">
        <v>107</v>
      </c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4"/>
      <c r="Q113" s="63"/>
      <c r="R113" s="63"/>
      <c r="S113" s="63"/>
      <c r="T113" s="63"/>
      <c r="U113" s="63"/>
      <c r="V113" s="81"/>
      <c r="W113" s="82"/>
      <c r="X113" s="82"/>
      <c r="Y113" s="82"/>
      <c r="Z113" s="82"/>
      <c r="AA113" s="82"/>
      <c r="AB113" s="82"/>
      <c r="AC113" s="82"/>
      <c r="AD113" s="82"/>
      <c r="AE113" s="83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5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</row>
    <row r="114" spans="1:103" s="9" customFormat="1" ht="75.75" customHeight="1">
      <c r="A114" s="50">
        <v>1</v>
      </c>
      <c r="B114" s="51"/>
      <c r="C114" s="51"/>
      <c r="D114" s="79" t="s">
        <v>108</v>
      </c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4"/>
      <c r="Q114" s="40" t="s">
        <v>109</v>
      </c>
      <c r="R114" s="40"/>
      <c r="S114" s="40"/>
      <c r="T114" s="40"/>
      <c r="U114" s="40"/>
      <c r="V114" s="36" t="s">
        <v>110</v>
      </c>
      <c r="W114" s="37"/>
      <c r="X114" s="37"/>
      <c r="Y114" s="37"/>
      <c r="Z114" s="37"/>
      <c r="AA114" s="37"/>
      <c r="AB114" s="37"/>
      <c r="AC114" s="37"/>
      <c r="AD114" s="37"/>
      <c r="AE114" s="38"/>
      <c r="AF114" s="39">
        <v>100</v>
      </c>
      <c r="AG114" s="39"/>
      <c r="AH114" s="39"/>
      <c r="AI114" s="39"/>
      <c r="AJ114" s="39"/>
      <c r="AK114" s="39">
        <v>0</v>
      </c>
      <c r="AL114" s="39"/>
      <c r="AM114" s="39"/>
      <c r="AN114" s="39"/>
      <c r="AO114" s="39"/>
      <c r="AP114" s="39">
        <v>100</v>
      </c>
      <c r="AQ114" s="39"/>
      <c r="AR114" s="39"/>
      <c r="AS114" s="39"/>
      <c r="AT114" s="39"/>
      <c r="AU114" s="39">
        <v>100</v>
      </c>
      <c r="AV114" s="39"/>
      <c r="AW114" s="39"/>
      <c r="AX114" s="39"/>
      <c r="AY114" s="39"/>
      <c r="AZ114" s="39">
        <v>0</v>
      </c>
      <c r="BA114" s="39"/>
      <c r="BB114" s="39"/>
      <c r="BC114" s="39"/>
      <c r="BD114" s="39"/>
      <c r="BE114" s="39">
        <v>100</v>
      </c>
      <c r="BF114" s="39"/>
      <c r="BG114" s="39"/>
      <c r="BH114" s="39"/>
      <c r="BI114" s="39"/>
      <c r="BJ114" s="39">
        <v>100</v>
      </c>
      <c r="BK114" s="39"/>
      <c r="BL114" s="39"/>
      <c r="BM114" s="39"/>
      <c r="BN114" s="39"/>
      <c r="BO114" s="39">
        <v>0</v>
      </c>
      <c r="BP114" s="39"/>
      <c r="BQ114" s="39"/>
      <c r="BR114" s="39"/>
      <c r="BS114" s="39"/>
      <c r="BT114" s="39">
        <v>100</v>
      </c>
      <c r="BU114" s="39"/>
      <c r="BV114" s="39"/>
      <c r="BW114" s="39"/>
      <c r="BX114" s="39"/>
      <c r="BY114" s="26"/>
      <c r="BZ114" s="26"/>
      <c r="CA114" s="26"/>
      <c r="CB114" s="26"/>
      <c r="CC114" s="26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26"/>
      <c r="CP114" s="26"/>
      <c r="CQ114" s="26"/>
      <c r="CR114" s="26"/>
      <c r="CS114" s="26"/>
      <c r="CT114" s="26"/>
      <c r="CU114" s="26"/>
      <c r="CV114" s="26"/>
      <c r="CW114" s="26"/>
      <c r="CX114" s="26"/>
      <c r="CY114" s="26"/>
    </row>
    <row r="116" spans="1:103" ht="14.25" customHeight="1">
      <c r="A116" s="76" t="s">
        <v>149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  <c r="AA116" s="76"/>
      <c r="AB116" s="76"/>
      <c r="AC116" s="76"/>
      <c r="AD116" s="76"/>
      <c r="AE116" s="76"/>
      <c r="AF116" s="76"/>
      <c r="AG116" s="76"/>
      <c r="AH116" s="76"/>
      <c r="AI116" s="76"/>
      <c r="AJ116" s="76"/>
      <c r="AK116" s="76"/>
      <c r="AL116" s="76"/>
      <c r="AM116" s="76"/>
      <c r="AN116" s="76"/>
      <c r="AO116" s="76"/>
      <c r="AP116" s="76"/>
      <c r="AQ116" s="76"/>
      <c r="AR116" s="76"/>
      <c r="AS116" s="76"/>
      <c r="AT116" s="76"/>
      <c r="AU116" s="76"/>
      <c r="AV116" s="76"/>
      <c r="AW116" s="76"/>
      <c r="AX116" s="76"/>
      <c r="AY116" s="76"/>
      <c r="AZ116" s="76"/>
      <c r="BA116" s="76"/>
      <c r="BB116" s="76"/>
      <c r="BC116" s="76"/>
      <c r="BD116" s="76"/>
      <c r="BE116" s="76"/>
      <c r="BF116" s="76"/>
      <c r="BG116" s="76"/>
      <c r="BH116" s="76"/>
      <c r="BI116" s="76"/>
      <c r="BJ116" s="76"/>
      <c r="BK116" s="76"/>
      <c r="BL116" s="76"/>
    </row>
    <row r="117" spans="1:103" ht="23.1" customHeight="1">
      <c r="A117" s="67" t="s">
        <v>6</v>
      </c>
      <c r="B117" s="68"/>
      <c r="C117" s="68"/>
      <c r="D117" s="40" t="s">
        <v>9</v>
      </c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 t="s">
        <v>8</v>
      </c>
      <c r="R117" s="40"/>
      <c r="S117" s="40"/>
      <c r="T117" s="40"/>
      <c r="U117" s="40"/>
      <c r="V117" s="40" t="s">
        <v>7</v>
      </c>
      <c r="W117" s="40"/>
      <c r="X117" s="40"/>
      <c r="Y117" s="40"/>
      <c r="Z117" s="40"/>
      <c r="AA117" s="40"/>
      <c r="AB117" s="40"/>
      <c r="AC117" s="40"/>
      <c r="AD117" s="40"/>
      <c r="AE117" s="40"/>
      <c r="AF117" s="42" t="s">
        <v>140</v>
      </c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4"/>
      <c r="AU117" s="42" t="s">
        <v>145</v>
      </c>
      <c r="AV117" s="43"/>
      <c r="AW117" s="43"/>
      <c r="AX117" s="43"/>
      <c r="AY117" s="43"/>
      <c r="AZ117" s="43"/>
      <c r="BA117" s="43"/>
      <c r="BB117" s="43"/>
      <c r="BC117" s="43"/>
      <c r="BD117" s="43"/>
      <c r="BE117" s="43"/>
      <c r="BF117" s="43"/>
      <c r="BG117" s="43"/>
      <c r="BH117" s="43"/>
      <c r="BI117" s="44"/>
    </row>
    <row r="118" spans="1:103" ht="28.5" customHeight="1">
      <c r="A118" s="70"/>
      <c r="B118" s="71"/>
      <c r="C118" s="71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 t="s">
        <v>4</v>
      </c>
      <c r="AG118" s="40"/>
      <c r="AH118" s="40"/>
      <c r="AI118" s="40"/>
      <c r="AJ118" s="40"/>
      <c r="AK118" s="40" t="s">
        <v>3</v>
      </c>
      <c r="AL118" s="40"/>
      <c r="AM118" s="40"/>
      <c r="AN118" s="40"/>
      <c r="AO118" s="40"/>
      <c r="AP118" s="40" t="s">
        <v>50</v>
      </c>
      <c r="AQ118" s="40"/>
      <c r="AR118" s="40"/>
      <c r="AS118" s="40"/>
      <c r="AT118" s="40"/>
      <c r="AU118" s="40" t="s">
        <v>4</v>
      </c>
      <c r="AV118" s="40"/>
      <c r="AW118" s="40"/>
      <c r="AX118" s="40"/>
      <c r="AY118" s="40"/>
      <c r="AZ118" s="40" t="s">
        <v>3</v>
      </c>
      <c r="BA118" s="40"/>
      <c r="BB118" s="40"/>
      <c r="BC118" s="40"/>
      <c r="BD118" s="40"/>
      <c r="BE118" s="40" t="s">
        <v>39</v>
      </c>
      <c r="BF118" s="40"/>
      <c r="BG118" s="40"/>
      <c r="BH118" s="40"/>
      <c r="BI118" s="40"/>
    </row>
    <row r="119" spans="1:103" ht="15" customHeight="1">
      <c r="A119" s="42">
        <v>1</v>
      </c>
      <c r="B119" s="43"/>
      <c r="C119" s="43"/>
      <c r="D119" s="40">
        <v>2</v>
      </c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>
        <v>3</v>
      </c>
      <c r="R119" s="40"/>
      <c r="S119" s="40"/>
      <c r="T119" s="40"/>
      <c r="U119" s="40"/>
      <c r="V119" s="40">
        <v>4</v>
      </c>
      <c r="W119" s="40"/>
      <c r="X119" s="40"/>
      <c r="Y119" s="40"/>
      <c r="Z119" s="40"/>
      <c r="AA119" s="40"/>
      <c r="AB119" s="40"/>
      <c r="AC119" s="40"/>
      <c r="AD119" s="40"/>
      <c r="AE119" s="40"/>
      <c r="AF119" s="40">
        <v>5</v>
      </c>
      <c r="AG119" s="40"/>
      <c r="AH119" s="40"/>
      <c r="AI119" s="40"/>
      <c r="AJ119" s="40"/>
      <c r="AK119" s="40">
        <v>6</v>
      </c>
      <c r="AL119" s="40"/>
      <c r="AM119" s="40"/>
      <c r="AN119" s="40"/>
      <c r="AO119" s="40"/>
      <c r="AP119" s="40">
        <v>7</v>
      </c>
      <c r="AQ119" s="40"/>
      <c r="AR119" s="40"/>
      <c r="AS119" s="40"/>
      <c r="AT119" s="40"/>
      <c r="AU119" s="40">
        <v>8</v>
      </c>
      <c r="AV119" s="40"/>
      <c r="AW119" s="40"/>
      <c r="AX119" s="40"/>
      <c r="AY119" s="40"/>
      <c r="AZ119" s="40">
        <v>9</v>
      </c>
      <c r="BA119" s="40"/>
      <c r="BB119" s="40"/>
      <c r="BC119" s="40"/>
      <c r="BD119" s="40"/>
      <c r="BE119" s="40">
        <v>10</v>
      </c>
      <c r="BF119" s="40"/>
      <c r="BG119" s="40"/>
      <c r="BH119" s="40"/>
      <c r="BI119" s="40"/>
    </row>
    <row r="120" spans="1:103" s="5" customFormat="1" ht="14.25">
      <c r="A120" s="61">
        <v>0</v>
      </c>
      <c r="B120" s="62"/>
      <c r="C120" s="62"/>
      <c r="D120" s="63" t="s">
        <v>99</v>
      </c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  <c r="AD120" s="63"/>
      <c r="AE120" s="63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 t="s">
        <v>30</v>
      </c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</row>
    <row r="121" spans="1:103" s="9" customFormat="1" ht="92.25" customHeight="1">
      <c r="A121" s="50">
        <v>1</v>
      </c>
      <c r="B121" s="51"/>
      <c r="C121" s="51"/>
      <c r="D121" s="46" t="s">
        <v>100</v>
      </c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5"/>
      <c r="Q121" s="40" t="s">
        <v>101</v>
      </c>
      <c r="R121" s="40"/>
      <c r="S121" s="40"/>
      <c r="T121" s="40"/>
      <c r="U121" s="40"/>
      <c r="V121" s="36" t="str">
        <f>V101</f>
        <v>Журнал реєстрації приймання заяв і документів для призначення усіх видів соціальної допомоги на відповідні роки, розрахунки до бюджетної пропозиції до прогнозу місцевого бюджету на 2022-2024 роки</v>
      </c>
      <c r="W121" s="37"/>
      <c r="X121" s="37"/>
      <c r="Y121" s="37"/>
      <c r="Z121" s="37"/>
      <c r="AA121" s="37"/>
      <c r="AB121" s="37"/>
      <c r="AC121" s="37"/>
      <c r="AD121" s="37"/>
      <c r="AE121" s="38"/>
      <c r="AF121" s="39">
        <v>224</v>
      </c>
      <c r="AG121" s="39"/>
      <c r="AH121" s="39"/>
      <c r="AI121" s="39"/>
      <c r="AJ121" s="39"/>
      <c r="AK121" s="39">
        <v>0</v>
      </c>
      <c r="AL121" s="39"/>
      <c r="AM121" s="39"/>
      <c r="AN121" s="39"/>
      <c r="AO121" s="39"/>
      <c r="AP121" s="39">
        <v>224</v>
      </c>
      <c r="AQ121" s="39"/>
      <c r="AR121" s="39"/>
      <c r="AS121" s="39"/>
      <c r="AT121" s="39"/>
      <c r="AU121" s="39">
        <v>226</v>
      </c>
      <c r="AV121" s="39"/>
      <c r="AW121" s="39"/>
      <c r="AX121" s="39"/>
      <c r="AY121" s="39"/>
      <c r="AZ121" s="39">
        <v>0</v>
      </c>
      <c r="BA121" s="39"/>
      <c r="BB121" s="39"/>
      <c r="BC121" s="39"/>
      <c r="BD121" s="39"/>
      <c r="BE121" s="39">
        <v>226</v>
      </c>
      <c r="BF121" s="39"/>
      <c r="BG121" s="39"/>
      <c r="BH121" s="39"/>
      <c r="BI121" s="39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  <c r="CO121" s="26"/>
      <c r="CP121" s="26"/>
      <c r="CQ121" s="26"/>
      <c r="CR121" s="26"/>
      <c r="CS121" s="26"/>
      <c r="CT121" s="26"/>
      <c r="CU121" s="26"/>
      <c r="CV121" s="26"/>
      <c r="CW121" s="26"/>
      <c r="CX121" s="26"/>
      <c r="CY121" s="26"/>
    </row>
    <row r="122" spans="1:103" s="9" customFormat="1" ht="90" customHeight="1">
      <c r="A122" s="50">
        <v>2</v>
      </c>
      <c r="B122" s="51"/>
      <c r="C122" s="51"/>
      <c r="D122" s="46" t="s">
        <v>102</v>
      </c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8"/>
      <c r="Q122" s="40" t="s">
        <v>101</v>
      </c>
      <c r="R122" s="40"/>
      <c r="S122" s="40"/>
      <c r="T122" s="40"/>
      <c r="U122" s="40"/>
      <c r="V122" s="36" t="str">
        <f>V121</f>
        <v>Журнал реєстрації приймання заяв і документів для призначення усіх видів соціальної допомоги на відповідні роки, розрахунки до бюджетної пропозиції до прогнозу місцевого бюджету на 2022-2024 роки</v>
      </c>
      <c r="W122" s="37"/>
      <c r="X122" s="37"/>
      <c r="Y122" s="37"/>
      <c r="Z122" s="37"/>
      <c r="AA122" s="37"/>
      <c r="AB122" s="37"/>
      <c r="AC122" s="37"/>
      <c r="AD122" s="37"/>
      <c r="AE122" s="38"/>
      <c r="AF122" s="39">
        <v>224</v>
      </c>
      <c r="AG122" s="39"/>
      <c r="AH122" s="39"/>
      <c r="AI122" s="39"/>
      <c r="AJ122" s="39"/>
      <c r="AK122" s="39">
        <v>0</v>
      </c>
      <c r="AL122" s="39"/>
      <c r="AM122" s="39"/>
      <c r="AN122" s="39"/>
      <c r="AO122" s="39"/>
      <c r="AP122" s="39">
        <v>224</v>
      </c>
      <c r="AQ122" s="39"/>
      <c r="AR122" s="39"/>
      <c r="AS122" s="39"/>
      <c r="AT122" s="39"/>
      <c r="AU122" s="131">
        <v>226</v>
      </c>
      <c r="AV122" s="131"/>
      <c r="AW122" s="131"/>
      <c r="AX122" s="131"/>
      <c r="AY122" s="131"/>
      <c r="AZ122" s="131">
        <v>0</v>
      </c>
      <c r="BA122" s="131"/>
      <c r="BB122" s="131"/>
      <c r="BC122" s="131"/>
      <c r="BD122" s="131"/>
      <c r="BE122" s="131">
        <v>226</v>
      </c>
      <c r="BF122" s="131"/>
      <c r="BG122" s="131"/>
      <c r="BH122" s="131"/>
      <c r="BI122" s="131"/>
      <c r="BJ122" s="26"/>
      <c r="BK122" s="26"/>
      <c r="BL122" s="26"/>
      <c r="BM122" s="26"/>
      <c r="BN122" s="26"/>
      <c r="BO122" s="26"/>
      <c r="BP122" s="26"/>
      <c r="BQ122" s="26"/>
      <c r="BR122" s="26"/>
      <c r="BS122" s="26"/>
      <c r="BT122" s="26"/>
      <c r="BU122" s="26"/>
      <c r="BV122" s="26"/>
      <c r="BW122" s="26"/>
      <c r="BX122" s="26"/>
      <c r="BY122" s="26"/>
      <c r="BZ122" s="26"/>
      <c r="CA122" s="26"/>
      <c r="CB122" s="26"/>
      <c r="CC122" s="26"/>
      <c r="CD122" s="26"/>
      <c r="CE122" s="26"/>
      <c r="CF122" s="26"/>
      <c r="CG122" s="26"/>
      <c r="CH122" s="26"/>
      <c r="CI122" s="26"/>
      <c r="CJ122" s="26"/>
      <c r="CK122" s="26"/>
      <c r="CL122" s="26"/>
      <c r="CM122" s="26"/>
      <c r="CN122" s="26"/>
      <c r="CO122" s="26"/>
      <c r="CP122" s="26"/>
      <c r="CQ122" s="26"/>
      <c r="CR122" s="26"/>
      <c r="CS122" s="26"/>
      <c r="CT122" s="26"/>
      <c r="CU122" s="26"/>
      <c r="CV122" s="26"/>
      <c r="CW122" s="26"/>
      <c r="CX122" s="26"/>
      <c r="CY122" s="26"/>
    </row>
    <row r="123" spans="1:103" s="9" customFormat="1" ht="90" customHeight="1">
      <c r="A123" s="50">
        <v>3</v>
      </c>
      <c r="B123" s="51"/>
      <c r="C123" s="51"/>
      <c r="D123" s="46" t="s">
        <v>103</v>
      </c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8"/>
      <c r="Q123" s="40" t="s">
        <v>101</v>
      </c>
      <c r="R123" s="40"/>
      <c r="S123" s="40"/>
      <c r="T123" s="40"/>
      <c r="U123" s="40"/>
      <c r="V123" s="36" t="str">
        <f>V122</f>
        <v>Журнал реєстрації приймання заяв і документів для призначення усіх видів соціальної допомоги на відповідні роки, розрахунки до бюджетної пропозиції до прогнозу місцевого бюджету на 2022-2024 роки</v>
      </c>
      <c r="W123" s="37"/>
      <c r="X123" s="37"/>
      <c r="Y123" s="37"/>
      <c r="Z123" s="37"/>
      <c r="AA123" s="37"/>
      <c r="AB123" s="37"/>
      <c r="AC123" s="37"/>
      <c r="AD123" s="37"/>
      <c r="AE123" s="38"/>
      <c r="AF123" s="39">
        <v>89</v>
      </c>
      <c r="AG123" s="39"/>
      <c r="AH123" s="39"/>
      <c r="AI123" s="39"/>
      <c r="AJ123" s="39"/>
      <c r="AK123" s="39">
        <v>0</v>
      </c>
      <c r="AL123" s="39"/>
      <c r="AM123" s="39"/>
      <c r="AN123" s="39"/>
      <c r="AO123" s="39"/>
      <c r="AP123" s="39">
        <v>89</v>
      </c>
      <c r="AQ123" s="39"/>
      <c r="AR123" s="39"/>
      <c r="AS123" s="39"/>
      <c r="AT123" s="39"/>
      <c r="AU123" s="39">
        <v>89</v>
      </c>
      <c r="AV123" s="39"/>
      <c r="AW123" s="39"/>
      <c r="AX123" s="39"/>
      <c r="AY123" s="39"/>
      <c r="AZ123" s="39">
        <v>0</v>
      </c>
      <c r="BA123" s="39"/>
      <c r="BB123" s="39"/>
      <c r="BC123" s="39"/>
      <c r="BD123" s="39"/>
      <c r="BE123" s="39">
        <v>89</v>
      </c>
      <c r="BF123" s="39"/>
      <c r="BG123" s="39"/>
      <c r="BH123" s="39"/>
      <c r="BI123" s="39"/>
      <c r="BJ123" s="26"/>
      <c r="BK123" s="26"/>
      <c r="BL123" s="26"/>
      <c r="BM123" s="26"/>
      <c r="BN123" s="26"/>
      <c r="BO123" s="26"/>
      <c r="BP123" s="26"/>
      <c r="BQ123" s="26"/>
      <c r="BR123" s="26"/>
      <c r="BS123" s="26"/>
      <c r="BT123" s="26"/>
      <c r="BU123" s="26"/>
      <c r="BV123" s="26"/>
      <c r="BW123" s="26"/>
      <c r="BX123" s="26"/>
      <c r="BY123" s="26"/>
      <c r="BZ123" s="26"/>
      <c r="CA123" s="26"/>
      <c r="CB123" s="26"/>
      <c r="CC123" s="26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26"/>
      <c r="CP123" s="26"/>
      <c r="CQ123" s="26"/>
      <c r="CR123" s="26"/>
      <c r="CS123" s="26"/>
      <c r="CT123" s="26"/>
      <c r="CU123" s="26"/>
      <c r="CV123" s="26"/>
      <c r="CW123" s="26"/>
      <c r="CX123" s="26"/>
      <c r="CY123" s="26"/>
    </row>
    <row r="124" spans="1:103" s="9" customFormat="1" ht="90" customHeight="1">
      <c r="A124" s="50">
        <v>4</v>
      </c>
      <c r="B124" s="51"/>
      <c r="C124" s="51"/>
      <c r="D124" s="132" t="s">
        <v>104</v>
      </c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  <c r="O124" s="133"/>
      <c r="P124" s="134"/>
      <c r="Q124" s="40" t="s">
        <v>101</v>
      </c>
      <c r="R124" s="40"/>
      <c r="S124" s="40"/>
      <c r="T124" s="40"/>
      <c r="U124" s="40"/>
      <c r="V124" s="36" t="str">
        <f>V123</f>
        <v>Журнал реєстрації приймання заяв і документів для призначення усіх видів соціальної допомоги на відповідні роки, розрахунки до бюджетної пропозиції до прогнозу місцевого бюджету на 2022-2024 роки</v>
      </c>
      <c r="W124" s="37"/>
      <c r="X124" s="37"/>
      <c r="Y124" s="37"/>
      <c r="Z124" s="37"/>
      <c r="AA124" s="37"/>
      <c r="AB124" s="37"/>
      <c r="AC124" s="37"/>
      <c r="AD124" s="37"/>
      <c r="AE124" s="38"/>
      <c r="AF124" s="39">
        <v>72</v>
      </c>
      <c r="AG124" s="39"/>
      <c r="AH124" s="39"/>
      <c r="AI124" s="39"/>
      <c r="AJ124" s="39"/>
      <c r="AK124" s="39">
        <v>0</v>
      </c>
      <c r="AL124" s="39"/>
      <c r="AM124" s="39"/>
      <c r="AN124" s="39"/>
      <c r="AO124" s="39"/>
      <c r="AP124" s="39">
        <v>72</v>
      </c>
      <c r="AQ124" s="39"/>
      <c r="AR124" s="39"/>
      <c r="AS124" s="39"/>
      <c r="AT124" s="39"/>
      <c r="AU124" s="39">
        <v>72</v>
      </c>
      <c r="AV124" s="39"/>
      <c r="AW124" s="39"/>
      <c r="AX124" s="39"/>
      <c r="AY124" s="39"/>
      <c r="AZ124" s="39">
        <v>0</v>
      </c>
      <c r="BA124" s="39"/>
      <c r="BB124" s="39"/>
      <c r="BC124" s="39"/>
      <c r="BD124" s="39"/>
      <c r="BE124" s="39">
        <v>72</v>
      </c>
      <c r="BF124" s="39"/>
      <c r="BG124" s="39"/>
      <c r="BH124" s="39"/>
      <c r="BI124" s="39"/>
      <c r="BJ124" s="26"/>
      <c r="BK124" s="26"/>
      <c r="BL124" s="26"/>
      <c r="BM124" s="26"/>
      <c r="BN124" s="26"/>
      <c r="BO124" s="26"/>
      <c r="BP124" s="26"/>
      <c r="BQ124" s="26"/>
      <c r="BR124" s="26"/>
      <c r="BS124" s="26"/>
      <c r="BT124" s="26"/>
      <c r="BU124" s="26"/>
      <c r="BV124" s="26"/>
      <c r="BW124" s="26"/>
      <c r="BX124" s="26"/>
      <c r="BY124" s="26"/>
      <c r="BZ124" s="26"/>
      <c r="CA124" s="26"/>
      <c r="CB124" s="26"/>
      <c r="CC124" s="26"/>
      <c r="CD124" s="26"/>
      <c r="CE124" s="26"/>
      <c r="CF124" s="26"/>
      <c r="CG124" s="26"/>
      <c r="CH124" s="26"/>
      <c r="CI124" s="26"/>
      <c r="CJ124" s="26"/>
      <c r="CK124" s="26"/>
      <c r="CL124" s="26"/>
      <c r="CM124" s="26"/>
      <c r="CN124" s="26"/>
      <c r="CO124" s="26"/>
      <c r="CP124" s="26"/>
      <c r="CQ124" s="26"/>
      <c r="CR124" s="26"/>
      <c r="CS124" s="26"/>
      <c r="CT124" s="26"/>
      <c r="CU124" s="26"/>
      <c r="CV124" s="26"/>
      <c r="CW124" s="26"/>
      <c r="CX124" s="26"/>
      <c r="CY124" s="26"/>
    </row>
    <row r="125" spans="1:103" s="9" customFormat="1" ht="90" customHeight="1">
      <c r="A125" s="50">
        <v>8</v>
      </c>
      <c r="B125" s="51"/>
      <c r="C125" s="51"/>
      <c r="D125" s="132" t="s">
        <v>105</v>
      </c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34"/>
      <c r="Q125" s="40" t="s">
        <v>101</v>
      </c>
      <c r="R125" s="40"/>
      <c r="S125" s="40"/>
      <c r="T125" s="40"/>
      <c r="U125" s="40"/>
      <c r="V125" s="36" t="str">
        <f>V124</f>
        <v>Журнал реєстрації приймання заяв і документів для призначення усіх видів соціальної допомоги на відповідні роки, розрахунки до бюджетної пропозиції до прогнозу місцевого бюджету на 2022-2024 роки</v>
      </c>
      <c r="W125" s="37"/>
      <c r="X125" s="37"/>
      <c r="Y125" s="37"/>
      <c r="Z125" s="37"/>
      <c r="AA125" s="37"/>
      <c r="AB125" s="37"/>
      <c r="AC125" s="37"/>
      <c r="AD125" s="37"/>
      <c r="AE125" s="38"/>
      <c r="AF125" s="39">
        <v>56</v>
      </c>
      <c r="AG125" s="39"/>
      <c r="AH125" s="39"/>
      <c r="AI125" s="39"/>
      <c r="AJ125" s="39"/>
      <c r="AK125" s="39">
        <v>0</v>
      </c>
      <c r="AL125" s="39"/>
      <c r="AM125" s="39"/>
      <c r="AN125" s="39"/>
      <c r="AO125" s="39"/>
      <c r="AP125" s="39">
        <v>56</v>
      </c>
      <c r="AQ125" s="39"/>
      <c r="AR125" s="39"/>
      <c r="AS125" s="39"/>
      <c r="AT125" s="39"/>
      <c r="AU125" s="39">
        <v>56</v>
      </c>
      <c r="AV125" s="39"/>
      <c r="AW125" s="39"/>
      <c r="AX125" s="39"/>
      <c r="AY125" s="39"/>
      <c r="AZ125" s="39">
        <v>0</v>
      </c>
      <c r="BA125" s="39"/>
      <c r="BB125" s="39"/>
      <c r="BC125" s="39"/>
      <c r="BD125" s="39"/>
      <c r="BE125" s="39">
        <v>56</v>
      </c>
      <c r="BF125" s="39"/>
      <c r="BG125" s="39"/>
      <c r="BH125" s="39"/>
      <c r="BI125" s="39"/>
      <c r="BJ125" s="26"/>
      <c r="BK125" s="26"/>
      <c r="BL125" s="26"/>
      <c r="BM125" s="26"/>
      <c r="BN125" s="26"/>
      <c r="BO125" s="26"/>
      <c r="BP125" s="26"/>
      <c r="BQ125" s="26"/>
      <c r="BR125" s="26"/>
      <c r="BS125" s="26"/>
      <c r="BT125" s="26"/>
      <c r="BU125" s="26"/>
      <c r="BV125" s="26"/>
      <c r="BW125" s="26"/>
      <c r="BX125" s="26"/>
      <c r="BY125" s="26"/>
      <c r="BZ125" s="26"/>
      <c r="CA125" s="26"/>
      <c r="CB125" s="26"/>
      <c r="CC125" s="26"/>
      <c r="CD125" s="26"/>
      <c r="CE125" s="26"/>
      <c r="CF125" s="26"/>
      <c r="CG125" s="26"/>
      <c r="CH125" s="26"/>
      <c r="CI125" s="26"/>
      <c r="CJ125" s="26"/>
      <c r="CK125" s="26"/>
      <c r="CL125" s="26"/>
      <c r="CM125" s="26"/>
      <c r="CN125" s="26"/>
      <c r="CO125" s="26"/>
      <c r="CP125" s="26"/>
      <c r="CQ125" s="26"/>
      <c r="CR125" s="26"/>
      <c r="CS125" s="26"/>
      <c r="CT125" s="26"/>
      <c r="CU125" s="26"/>
      <c r="CV125" s="26"/>
      <c r="CW125" s="26"/>
      <c r="CX125" s="26"/>
      <c r="CY125" s="26"/>
    </row>
    <row r="126" spans="1:103" s="9" customFormat="1" ht="90" customHeight="1">
      <c r="A126" s="50">
        <v>9</v>
      </c>
      <c r="B126" s="51"/>
      <c r="C126" s="51"/>
      <c r="D126" s="132" t="s">
        <v>106</v>
      </c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  <c r="O126" s="133"/>
      <c r="P126" s="134"/>
      <c r="Q126" s="40" t="s">
        <v>101</v>
      </c>
      <c r="R126" s="40"/>
      <c r="S126" s="40"/>
      <c r="T126" s="40"/>
      <c r="U126" s="40"/>
      <c r="V126" s="36" t="str">
        <f>V125</f>
        <v>Журнал реєстрації приймання заяв і документів для призначення усіх видів соціальної допомоги на відповідні роки, розрахунки до бюджетної пропозиції до прогнозу місцевого бюджету на 2022-2024 роки</v>
      </c>
      <c r="W126" s="37"/>
      <c r="X126" s="37"/>
      <c r="Y126" s="37"/>
      <c r="Z126" s="37"/>
      <c r="AA126" s="37"/>
      <c r="AB126" s="37"/>
      <c r="AC126" s="37"/>
      <c r="AD126" s="37"/>
      <c r="AE126" s="38"/>
      <c r="AF126" s="39">
        <v>7</v>
      </c>
      <c r="AG126" s="39"/>
      <c r="AH126" s="39"/>
      <c r="AI126" s="39"/>
      <c r="AJ126" s="39"/>
      <c r="AK126" s="39">
        <v>0</v>
      </c>
      <c r="AL126" s="39"/>
      <c r="AM126" s="39"/>
      <c r="AN126" s="39"/>
      <c r="AO126" s="39"/>
      <c r="AP126" s="39">
        <v>7</v>
      </c>
      <c r="AQ126" s="39"/>
      <c r="AR126" s="39"/>
      <c r="AS126" s="39"/>
      <c r="AT126" s="39"/>
      <c r="AU126" s="39">
        <v>9</v>
      </c>
      <c r="AV126" s="39"/>
      <c r="AW126" s="39"/>
      <c r="AX126" s="39"/>
      <c r="AY126" s="39"/>
      <c r="AZ126" s="39">
        <v>0</v>
      </c>
      <c r="BA126" s="39"/>
      <c r="BB126" s="39"/>
      <c r="BC126" s="39"/>
      <c r="BD126" s="39"/>
      <c r="BE126" s="39">
        <v>9</v>
      </c>
      <c r="BF126" s="39"/>
      <c r="BG126" s="39"/>
      <c r="BH126" s="39"/>
      <c r="BI126" s="39"/>
      <c r="BJ126" s="26"/>
      <c r="BK126" s="26"/>
      <c r="BL126" s="26"/>
      <c r="BM126" s="26"/>
      <c r="BN126" s="26"/>
      <c r="BO126" s="26"/>
      <c r="BP126" s="26"/>
      <c r="BQ126" s="26"/>
      <c r="BR126" s="26"/>
      <c r="BS126" s="26"/>
      <c r="BT126" s="26"/>
      <c r="BU126" s="26"/>
      <c r="BV126" s="26"/>
      <c r="BW126" s="26"/>
      <c r="BX126" s="26"/>
      <c r="BY126" s="26"/>
      <c r="BZ126" s="26"/>
      <c r="CA126" s="26"/>
      <c r="CB126" s="26"/>
      <c r="CC126" s="26"/>
      <c r="CD126" s="26"/>
      <c r="CE126" s="26"/>
      <c r="CF126" s="26"/>
      <c r="CG126" s="26"/>
      <c r="CH126" s="26"/>
      <c r="CI126" s="26"/>
      <c r="CJ126" s="26"/>
      <c r="CK126" s="26"/>
      <c r="CL126" s="26"/>
      <c r="CM126" s="26"/>
      <c r="CN126" s="26"/>
      <c r="CO126" s="26"/>
      <c r="CP126" s="26"/>
      <c r="CQ126" s="26"/>
      <c r="CR126" s="26"/>
      <c r="CS126" s="26"/>
      <c r="CT126" s="26"/>
      <c r="CU126" s="26"/>
      <c r="CV126" s="26"/>
      <c r="CW126" s="26"/>
      <c r="CX126" s="26"/>
      <c r="CY126" s="26"/>
    </row>
    <row r="127" spans="1:103" s="9" customFormat="1" ht="52.5" customHeight="1">
      <c r="A127" s="50">
        <v>10</v>
      </c>
      <c r="B127" s="51"/>
      <c r="C127" s="51"/>
      <c r="D127" s="46" t="s">
        <v>165</v>
      </c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8"/>
      <c r="Q127" s="40" t="s">
        <v>101</v>
      </c>
      <c r="R127" s="40"/>
      <c r="S127" s="40"/>
      <c r="T127" s="40"/>
      <c r="U127" s="40"/>
      <c r="V127" s="36" t="str">
        <f>V112</f>
        <v>звіт форма №1-КФО за відповідний рік</v>
      </c>
      <c r="W127" s="37"/>
      <c r="X127" s="37"/>
      <c r="Y127" s="37"/>
      <c r="Z127" s="37"/>
      <c r="AA127" s="37"/>
      <c r="AB127" s="37"/>
      <c r="AC127" s="37"/>
      <c r="AD127" s="37"/>
      <c r="AE127" s="38"/>
      <c r="AF127" s="39">
        <v>105</v>
      </c>
      <c r="AG127" s="39"/>
      <c r="AH127" s="39"/>
      <c r="AI127" s="39"/>
      <c r="AJ127" s="39"/>
      <c r="AK127" s="39">
        <v>0</v>
      </c>
      <c r="AL127" s="39"/>
      <c r="AM127" s="39"/>
      <c r="AN127" s="39"/>
      <c r="AO127" s="39"/>
      <c r="AP127" s="39">
        <v>105</v>
      </c>
      <c r="AQ127" s="39"/>
      <c r="AR127" s="39"/>
      <c r="AS127" s="39"/>
      <c r="AT127" s="39"/>
      <c r="AU127" s="39">
        <v>101</v>
      </c>
      <c r="AV127" s="39"/>
      <c r="AW127" s="39"/>
      <c r="AX127" s="39"/>
      <c r="AY127" s="39"/>
      <c r="AZ127" s="39">
        <v>0</v>
      </c>
      <c r="BA127" s="39"/>
      <c r="BB127" s="39"/>
      <c r="BC127" s="39"/>
      <c r="BD127" s="39"/>
      <c r="BE127" s="39">
        <v>101</v>
      </c>
      <c r="BF127" s="39"/>
      <c r="BG127" s="39"/>
      <c r="BH127" s="39"/>
      <c r="BI127" s="39"/>
      <c r="BJ127" s="26"/>
      <c r="BK127" s="26"/>
      <c r="BL127" s="26"/>
      <c r="BM127" s="26"/>
      <c r="BN127" s="26"/>
      <c r="BO127" s="26"/>
      <c r="BP127" s="26"/>
      <c r="BQ127" s="26"/>
      <c r="BR127" s="26"/>
      <c r="BS127" s="26"/>
      <c r="BT127" s="26"/>
      <c r="BU127" s="26"/>
      <c r="BV127" s="26"/>
      <c r="BW127" s="26"/>
      <c r="BX127" s="26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26"/>
      <c r="CR127" s="26"/>
      <c r="CS127" s="26"/>
      <c r="CT127" s="26"/>
      <c r="CU127" s="26"/>
      <c r="CV127" s="26"/>
      <c r="CW127" s="26"/>
      <c r="CX127" s="26"/>
      <c r="CY127" s="26"/>
    </row>
    <row r="128" spans="1:103" s="9" customFormat="1" ht="30.75" customHeight="1">
      <c r="A128" s="50"/>
      <c r="B128" s="51"/>
      <c r="C128" s="60"/>
      <c r="D128" s="46" t="s">
        <v>166</v>
      </c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8"/>
      <c r="Q128" s="40" t="s">
        <v>101</v>
      </c>
      <c r="R128" s="40"/>
      <c r="S128" s="40"/>
      <c r="T128" s="40"/>
      <c r="U128" s="40"/>
      <c r="V128" s="36" t="str">
        <f>V127</f>
        <v>звіт форма №1-КФО за відповідний рік</v>
      </c>
      <c r="W128" s="37"/>
      <c r="X128" s="37"/>
      <c r="Y128" s="37"/>
      <c r="Z128" s="37"/>
      <c r="AA128" s="37"/>
      <c r="AB128" s="37"/>
      <c r="AC128" s="37"/>
      <c r="AD128" s="37"/>
      <c r="AE128" s="38"/>
      <c r="AF128" s="39">
        <v>94</v>
      </c>
      <c r="AG128" s="39"/>
      <c r="AH128" s="39"/>
      <c r="AI128" s="39"/>
      <c r="AJ128" s="39"/>
      <c r="AK128" s="39">
        <v>0</v>
      </c>
      <c r="AL128" s="39"/>
      <c r="AM128" s="39"/>
      <c r="AN128" s="39"/>
      <c r="AO128" s="39"/>
      <c r="AP128" s="39">
        <v>94</v>
      </c>
      <c r="AQ128" s="39"/>
      <c r="AR128" s="39"/>
      <c r="AS128" s="39"/>
      <c r="AT128" s="39"/>
      <c r="AU128" s="39">
        <v>95</v>
      </c>
      <c r="AV128" s="39"/>
      <c r="AW128" s="39"/>
      <c r="AX128" s="39"/>
      <c r="AY128" s="39"/>
      <c r="AZ128" s="39">
        <v>0</v>
      </c>
      <c r="BA128" s="39"/>
      <c r="BB128" s="39"/>
      <c r="BC128" s="39"/>
      <c r="BD128" s="39"/>
      <c r="BE128" s="39">
        <v>95</v>
      </c>
      <c r="BF128" s="39"/>
      <c r="BG128" s="39"/>
      <c r="BH128" s="39"/>
      <c r="BI128" s="39"/>
      <c r="BJ128" s="26"/>
      <c r="BK128" s="26"/>
      <c r="BL128" s="26"/>
      <c r="BM128" s="26"/>
      <c r="BN128" s="26"/>
      <c r="BO128" s="26"/>
      <c r="BP128" s="26"/>
      <c r="BQ128" s="26"/>
      <c r="BR128" s="26"/>
      <c r="BS128" s="26"/>
      <c r="BT128" s="26"/>
      <c r="BU128" s="26"/>
      <c r="BV128" s="26"/>
      <c r="BW128" s="26"/>
      <c r="BX128" s="26"/>
      <c r="BY128" s="26"/>
      <c r="BZ128" s="26"/>
      <c r="CA128" s="26"/>
      <c r="CB128" s="26"/>
      <c r="CC128" s="26"/>
      <c r="CD128" s="26"/>
      <c r="CE128" s="26"/>
      <c r="CF128" s="26"/>
      <c r="CG128" s="26"/>
      <c r="CH128" s="26"/>
      <c r="CI128" s="26"/>
      <c r="CJ128" s="26"/>
      <c r="CK128" s="26"/>
      <c r="CL128" s="26"/>
      <c r="CM128" s="26"/>
      <c r="CN128" s="26"/>
      <c r="CO128" s="26"/>
      <c r="CP128" s="26"/>
      <c r="CQ128" s="26"/>
      <c r="CR128" s="26"/>
      <c r="CS128" s="26"/>
      <c r="CT128" s="26"/>
      <c r="CU128" s="26"/>
      <c r="CV128" s="26"/>
      <c r="CW128" s="26"/>
      <c r="CX128" s="26"/>
      <c r="CY128" s="26"/>
    </row>
    <row r="129" spans="1:103" s="9" customFormat="1" ht="29.25" customHeight="1">
      <c r="A129" s="50"/>
      <c r="B129" s="51"/>
      <c r="C129" s="60"/>
      <c r="D129" s="46" t="s">
        <v>167</v>
      </c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8"/>
      <c r="Q129" s="40" t="s">
        <v>101</v>
      </c>
      <c r="R129" s="40"/>
      <c r="S129" s="40"/>
      <c r="T129" s="40"/>
      <c r="U129" s="40"/>
      <c r="V129" s="36" t="str">
        <f>V128</f>
        <v>звіт форма №1-КФО за відповідний рік</v>
      </c>
      <c r="W129" s="37"/>
      <c r="X129" s="37"/>
      <c r="Y129" s="37"/>
      <c r="Z129" s="37"/>
      <c r="AA129" s="37"/>
      <c r="AB129" s="37"/>
      <c r="AC129" s="37"/>
      <c r="AD129" s="37"/>
      <c r="AE129" s="38"/>
      <c r="AF129" s="39">
        <v>11</v>
      </c>
      <c r="AG129" s="39"/>
      <c r="AH129" s="39"/>
      <c r="AI129" s="39"/>
      <c r="AJ129" s="39"/>
      <c r="AK129" s="39">
        <v>0</v>
      </c>
      <c r="AL129" s="39"/>
      <c r="AM129" s="39"/>
      <c r="AN129" s="39"/>
      <c r="AO129" s="39"/>
      <c r="AP129" s="39">
        <v>11</v>
      </c>
      <c r="AQ129" s="39"/>
      <c r="AR129" s="39"/>
      <c r="AS129" s="39"/>
      <c r="AT129" s="39"/>
      <c r="AU129" s="39">
        <v>6</v>
      </c>
      <c r="AV129" s="39"/>
      <c r="AW129" s="39"/>
      <c r="AX129" s="39"/>
      <c r="AY129" s="39"/>
      <c r="AZ129" s="39">
        <v>0</v>
      </c>
      <c r="BA129" s="39"/>
      <c r="BB129" s="39"/>
      <c r="BC129" s="39"/>
      <c r="BD129" s="39"/>
      <c r="BE129" s="39">
        <v>6</v>
      </c>
      <c r="BF129" s="39"/>
      <c r="BG129" s="39"/>
      <c r="BH129" s="39"/>
      <c r="BI129" s="39"/>
      <c r="BJ129" s="26"/>
      <c r="BK129" s="26"/>
      <c r="BL129" s="26"/>
      <c r="BM129" s="26"/>
      <c r="BN129" s="26"/>
      <c r="BO129" s="26"/>
      <c r="BP129" s="26"/>
      <c r="BQ129" s="26"/>
      <c r="BR129" s="26"/>
      <c r="BS129" s="26"/>
      <c r="BT129" s="26"/>
      <c r="BU129" s="26"/>
      <c r="BV129" s="26"/>
      <c r="BW129" s="26"/>
      <c r="BX129" s="26"/>
      <c r="BY129" s="26"/>
      <c r="BZ129" s="26"/>
      <c r="CA129" s="26"/>
      <c r="CB129" s="26"/>
      <c r="CC129" s="26"/>
      <c r="CD129" s="26"/>
      <c r="CE129" s="26"/>
      <c r="CF129" s="26"/>
      <c r="CG129" s="26"/>
      <c r="CH129" s="26"/>
      <c r="CI129" s="26"/>
      <c r="CJ129" s="26"/>
      <c r="CK129" s="26"/>
      <c r="CL129" s="26"/>
      <c r="CM129" s="26"/>
      <c r="CN129" s="26"/>
      <c r="CO129" s="26"/>
      <c r="CP129" s="26"/>
      <c r="CQ129" s="26"/>
      <c r="CR129" s="26"/>
      <c r="CS129" s="26"/>
      <c r="CT129" s="26"/>
      <c r="CU129" s="26"/>
      <c r="CV129" s="26"/>
      <c r="CW129" s="26"/>
      <c r="CX129" s="26"/>
      <c r="CY129" s="26"/>
    </row>
    <row r="130" spans="1:103" s="9" customFormat="1" ht="48.75" customHeight="1">
      <c r="A130" s="50"/>
      <c r="B130" s="51"/>
      <c r="C130" s="60"/>
      <c r="D130" s="46" t="s">
        <v>168</v>
      </c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8"/>
      <c r="Q130" s="40" t="s">
        <v>101</v>
      </c>
      <c r="R130" s="40"/>
      <c r="S130" s="40"/>
      <c r="T130" s="40"/>
      <c r="U130" s="40"/>
      <c r="V130" s="36" t="str">
        <f>V129</f>
        <v>звіт форма №1-КФО за відповідний рік</v>
      </c>
      <c r="W130" s="37"/>
      <c r="X130" s="37"/>
      <c r="Y130" s="37"/>
      <c r="Z130" s="37"/>
      <c r="AA130" s="37"/>
      <c r="AB130" s="37"/>
      <c r="AC130" s="37"/>
      <c r="AD130" s="37"/>
      <c r="AE130" s="38"/>
      <c r="AF130" s="39">
        <v>127</v>
      </c>
      <c r="AG130" s="39"/>
      <c r="AH130" s="39"/>
      <c r="AI130" s="39"/>
      <c r="AJ130" s="39"/>
      <c r="AK130" s="39">
        <v>0</v>
      </c>
      <c r="AL130" s="39"/>
      <c r="AM130" s="39"/>
      <c r="AN130" s="39"/>
      <c r="AO130" s="39"/>
      <c r="AP130" s="39">
        <v>127</v>
      </c>
      <c r="AQ130" s="39"/>
      <c r="AR130" s="39"/>
      <c r="AS130" s="39"/>
      <c r="AT130" s="39"/>
      <c r="AU130" s="39">
        <v>131</v>
      </c>
      <c r="AV130" s="39"/>
      <c r="AW130" s="39"/>
      <c r="AX130" s="39"/>
      <c r="AY130" s="39"/>
      <c r="AZ130" s="39">
        <v>0</v>
      </c>
      <c r="BA130" s="39"/>
      <c r="BB130" s="39"/>
      <c r="BC130" s="39"/>
      <c r="BD130" s="39"/>
      <c r="BE130" s="39">
        <v>131</v>
      </c>
      <c r="BF130" s="39"/>
      <c r="BG130" s="39"/>
      <c r="BH130" s="39"/>
      <c r="BI130" s="39"/>
      <c r="BJ130" s="26"/>
      <c r="BK130" s="26"/>
      <c r="BL130" s="26"/>
      <c r="BM130" s="26"/>
      <c r="BN130" s="26"/>
      <c r="BO130" s="26"/>
      <c r="BP130" s="26"/>
      <c r="BQ130" s="26"/>
      <c r="BR130" s="26"/>
      <c r="BS130" s="26"/>
      <c r="BT130" s="26"/>
      <c r="BU130" s="26"/>
      <c r="BV130" s="26"/>
      <c r="BW130" s="26"/>
      <c r="BX130" s="26"/>
      <c r="BY130" s="26"/>
      <c r="BZ130" s="26"/>
      <c r="CA130" s="26"/>
      <c r="CB130" s="26"/>
      <c r="CC130" s="26"/>
      <c r="CD130" s="26"/>
      <c r="CE130" s="26"/>
      <c r="CF130" s="26"/>
      <c r="CG130" s="26"/>
      <c r="CH130" s="26"/>
      <c r="CI130" s="26"/>
      <c r="CJ130" s="26"/>
      <c r="CK130" s="26"/>
      <c r="CL130" s="26"/>
      <c r="CM130" s="26"/>
      <c r="CN130" s="26"/>
      <c r="CO130" s="26"/>
      <c r="CP130" s="26"/>
      <c r="CQ130" s="26"/>
      <c r="CR130" s="26"/>
      <c r="CS130" s="26"/>
      <c r="CT130" s="26"/>
      <c r="CU130" s="26"/>
      <c r="CV130" s="26"/>
      <c r="CW130" s="26"/>
      <c r="CX130" s="26"/>
      <c r="CY130" s="26"/>
    </row>
    <row r="131" spans="1:103" s="9" customFormat="1" ht="28.5" customHeight="1">
      <c r="A131" s="50"/>
      <c r="B131" s="51"/>
      <c r="C131" s="60"/>
      <c r="D131" s="46" t="s">
        <v>166</v>
      </c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8"/>
      <c r="Q131" s="40" t="s">
        <v>101</v>
      </c>
      <c r="R131" s="40"/>
      <c r="S131" s="40"/>
      <c r="T131" s="40"/>
      <c r="U131" s="40"/>
      <c r="V131" s="36" t="str">
        <f>V130</f>
        <v>звіт форма №1-КФО за відповідний рік</v>
      </c>
      <c r="W131" s="37"/>
      <c r="X131" s="37"/>
      <c r="Y131" s="37"/>
      <c r="Z131" s="37"/>
      <c r="AA131" s="37"/>
      <c r="AB131" s="37"/>
      <c r="AC131" s="37"/>
      <c r="AD131" s="37"/>
      <c r="AE131" s="38"/>
      <c r="AF131" s="39">
        <v>105</v>
      </c>
      <c r="AG131" s="39"/>
      <c r="AH131" s="39"/>
      <c r="AI131" s="39"/>
      <c r="AJ131" s="39"/>
      <c r="AK131" s="39">
        <v>0</v>
      </c>
      <c r="AL131" s="39"/>
      <c r="AM131" s="39"/>
      <c r="AN131" s="39"/>
      <c r="AO131" s="39"/>
      <c r="AP131" s="39">
        <v>105</v>
      </c>
      <c r="AQ131" s="39"/>
      <c r="AR131" s="39"/>
      <c r="AS131" s="39"/>
      <c r="AT131" s="39"/>
      <c r="AU131" s="39">
        <v>108</v>
      </c>
      <c r="AV131" s="39"/>
      <c r="AW131" s="39"/>
      <c r="AX131" s="39"/>
      <c r="AY131" s="39"/>
      <c r="AZ131" s="39">
        <v>0</v>
      </c>
      <c r="BA131" s="39"/>
      <c r="BB131" s="39"/>
      <c r="BC131" s="39"/>
      <c r="BD131" s="39"/>
      <c r="BE131" s="39">
        <v>108</v>
      </c>
      <c r="BF131" s="39"/>
      <c r="BG131" s="39"/>
      <c r="BH131" s="39"/>
      <c r="BI131" s="39"/>
      <c r="BJ131" s="26"/>
      <c r="BK131" s="26"/>
      <c r="BL131" s="26"/>
      <c r="BM131" s="26"/>
      <c r="BN131" s="26"/>
      <c r="BO131" s="26"/>
      <c r="BP131" s="26"/>
      <c r="BQ131" s="26"/>
      <c r="BR131" s="26"/>
      <c r="BS131" s="26"/>
      <c r="BT131" s="26"/>
      <c r="BU131" s="26"/>
      <c r="BV131" s="26"/>
      <c r="BW131" s="26"/>
      <c r="BX131" s="26"/>
      <c r="BY131" s="26"/>
      <c r="BZ131" s="26"/>
      <c r="CA131" s="26"/>
      <c r="CB131" s="26"/>
      <c r="CC131" s="26"/>
      <c r="CD131" s="26"/>
      <c r="CE131" s="26"/>
      <c r="CF131" s="26"/>
      <c r="CG131" s="26"/>
      <c r="CH131" s="26"/>
      <c r="CI131" s="26"/>
      <c r="CJ131" s="26"/>
      <c r="CK131" s="26"/>
      <c r="CL131" s="26"/>
      <c r="CM131" s="26"/>
      <c r="CN131" s="26"/>
      <c r="CO131" s="26"/>
      <c r="CP131" s="26"/>
      <c r="CQ131" s="26"/>
      <c r="CR131" s="26"/>
      <c r="CS131" s="26"/>
      <c r="CT131" s="26"/>
      <c r="CU131" s="26"/>
      <c r="CV131" s="26"/>
      <c r="CW131" s="26"/>
      <c r="CX131" s="26"/>
      <c r="CY131" s="26"/>
    </row>
    <row r="132" spans="1:103" s="5" customFormat="1" ht="28.9" customHeight="1">
      <c r="A132" s="50"/>
      <c r="B132" s="51"/>
      <c r="C132" s="60"/>
      <c r="D132" s="46" t="s">
        <v>167</v>
      </c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8"/>
      <c r="Q132" s="40" t="s">
        <v>101</v>
      </c>
      <c r="R132" s="40"/>
      <c r="S132" s="40"/>
      <c r="T132" s="40"/>
      <c r="U132" s="40"/>
      <c r="V132" s="36" t="str">
        <f>V131</f>
        <v>звіт форма №1-КФО за відповідний рік</v>
      </c>
      <c r="W132" s="37"/>
      <c r="X132" s="37"/>
      <c r="Y132" s="37"/>
      <c r="Z132" s="37"/>
      <c r="AA132" s="37"/>
      <c r="AB132" s="37"/>
      <c r="AC132" s="37"/>
      <c r="AD132" s="37"/>
      <c r="AE132" s="38"/>
      <c r="AF132" s="39">
        <v>22</v>
      </c>
      <c r="AG132" s="39"/>
      <c r="AH132" s="39"/>
      <c r="AI132" s="39"/>
      <c r="AJ132" s="39"/>
      <c r="AK132" s="39">
        <v>0</v>
      </c>
      <c r="AL132" s="39"/>
      <c r="AM132" s="39"/>
      <c r="AN132" s="39"/>
      <c r="AO132" s="39"/>
      <c r="AP132" s="39">
        <v>22</v>
      </c>
      <c r="AQ132" s="39"/>
      <c r="AR132" s="39"/>
      <c r="AS132" s="39"/>
      <c r="AT132" s="39"/>
      <c r="AU132" s="39">
        <v>23</v>
      </c>
      <c r="AV132" s="39"/>
      <c r="AW132" s="39"/>
      <c r="AX132" s="39"/>
      <c r="AY132" s="39"/>
      <c r="AZ132" s="39">
        <v>0</v>
      </c>
      <c r="BA132" s="39"/>
      <c r="BB132" s="39"/>
      <c r="BC132" s="39"/>
      <c r="BD132" s="39"/>
      <c r="BE132" s="39">
        <v>23</v>
      </c>
      <c r="BF132" s="39"/>
      <c r="BG132" s="39"/>
      <c r="BH132" s="39"/>
      <c r="BI132" s="39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27"/>
      <c r="CV132" s="27"/>
      <c r="CW132" s="27"/>
      <c r="CX132" s="27"/>
      <c r="CY132" s="27"/>
    </row>
    <row r="133" spans="1:103" s="9" customFormat="1" ht="78" customHeight="1">
      <c r="A133" s="50">
        <v>1</v>
      </c>
      <c r="B133" s="51"/>
      <c r="C133" s="51"/>
      <c r="D133" s="46" t="s">
        <v>108</v>
      </c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8"/>
      <c r="Q133" s="40" t="s">
        <v>109</v>
      </c>
      <c r="R133" s="40"/>
      <c r="S133" s="40"/>
      <c r="T133" s="40"/>
      <c r="U133" s="40"/>
      <c r="V133" s="36" t="s">
        <v>110</v>
      </c>
      <c r="W133" s="37"/>
      <c r="X133" s="37"/>
      <c r="Y133" s="37"/>
      <c r="Z133" s="37"/>
      <c r="AA133" s="37"/>
      <c r="AB133" s="37"/>
      <c r="AC133" s="37"/>
      <c r="AD133" s="37"/>
      <c r="AE133" s="38"/>
      <c r="AF133" s="39">
        <v>100</v>
      </c>
      <c r="AG133" s="39"/>
      <c r="AH133" s="39"/>
      <c r="AI133" s="39"/>
      <c r="AJ133" s="39"/>
      <c r="AK133" s="39">
        <v>0</v>
      </c>
      <c r="AL133" s="39"/>
      <c r="AM133" s="39"/>
      <c r="AN133" s="39"/>
      <c r="AO133" s="39"/>
      <c r="AP133" s="39">
        <v>100</v>
      </c>
      <c r="AQ133" s="39"/>
      <c r="AR133" s="39"/>
      <c r="AS133" s="39"/>
      <c r="AT133" s="39"/>
      <c r="AU133" s="39">
        <v>100</v>
      </c>
      <c r="AV133" s="39"/>
      <c r="AW133" s="39"/>
      <c r="AX133" s="39"/>
      <c r="AY133" s="39"/>
      <c r="AZ133" s="39">
        <v>0</v>
      </c>
      <c r="BA133" s="39"/>
      <c r="BB133" s="39"/>
      <c r="BC133" s="39"/>
      <c r="BD133" s="39"/>
      <c r="BE133" s="39">
        <v>100</v>
      </c>
      <c r="BF133" s="39"/>
      <c r="BG133" s="39"/>
      <c r="BH133" s="39"/>
      <c r="BI133" s="39"/>
      <c r="BJ133" s="26"/>
      <c r="BK133" s="26"/>
      <c r="BL133" s="26"/>
      <c r="BM133" s="26"/>
      <c r="BN133" s="26"/>
      <c r="BO133" s="26"/>
      <c r="BP133" s="26"/>
      <c r="BQ133" s="26"/>
      <c r="BR133" s="26"/>
      <c r="BS133" s="26"/>
      <c r="BT133" s="26"/>
      <c r="BU133" s="26"/>
      <c r="BV133" s="26"/>
      <c r="BW133" s="26"/>
      <c r="BX133" s="26"/>
      <c r="BY133" s="26"/>
      <c r="BZ133" s="26"/>
      <c r="CA133" s="26"/>
      <c r="CB133" s="26"/>
      <c r="CC133" s="26"/>
      <c r="CD133" s="26"/>
      <c r="CE133" s="26"/>
      <c r="CF133" s="26"/>
      <c r="CG133" s="26"/>
      <c r="CH133" s="26"/>
      <c r="CI133" s="26"/>
      <c r="CJ133" s="26"/>
      <c r="CK133" s="26"/>
      <c r="CL133" s="26"/>
      <c r="CM133" s="26"/>
      <c r="CN133" s="26"/>
      <c r="CO133" s="26"/>
      <c r="CP133" s="26"/>
      <c r="CQ133" s="26"/>
      <c r="CR133" s="26"/>
      <c r="CS133" s="26"/>
      <c r="CT133" s="26"/>
      <c r="CU133" s="26"/>
      <c r="CV133" s="26"/>
      <c r="CW133" s="26"/>
      <c r="CX133" s="26"/>
      <c r="CY133" s="26"/>
    </row>
    <row r="135" spans="1:103" ht="14.25" customHeight="1">
      <c r="A135" s="76" t="s">
        <v>51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  <c r="AI135" s="76"/>
      <c r="AJ135" s="76"/>
      <c r="AK135" s="76"/>
      <c r="AL135" s="76"/>
      <c r="AM135" s="76"/>
      <c r="AN135" s="76"/>
      <c r="AO135" s="76"/>
      <c r="AP135" s="76"/>
      <c r="AQ135" s="76"/>
      <c r="AR135" s="76"/>
      <c r="AS135" s="76"/>
      <c r="AT135" s="76"/>
      <c r="AU135" s="76"/>
      <c r="AV135" s="76"/>
      <c r="AW135" s="76"/>
      <c r="AX135" s="76"/>
      <c r="AY135" s="76"/>
      <c r="AZ135" s="76"/>
      <c r="BA135" s="76"/>
      <c r="BB135" s="76"/>
      <c r="BC135" s="76"/>
      <c r="BD135" s="76"/>
      <c r="BE135" s="76"/>
      <c r="BF135" s="76"/>
      <c r="BG135" s="76"/>
      <c r="BH135" s="76"/>
      <c r="BI135" s="76"/>
      <c r="BJ135" s="76"/>
      <c r="BK135" s="76"/>
      <c r="BL135" s="76"/>
    </row>
    <row r="136" spans="1:103" ht="15" customHeight="1">
      <c r="A136" s="120" t="s">
        <v>118</v>
      </c>
      <c r="B136" s="120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  <c r="V136" s="120"/>
      <c r="W136" s="120"/>
      <c r="X136" s="120"/>
      <c r="Y136" s="120"/>
      <c r="Z136" s="120"/>
      <c r="AA136" s="120"/>
      <c r="AB136" s="120"/>
      <c r="AC136" s="120"/>
      <c r="AD136" s="120"/>
      <c r="AE136" s="120"/>
      <c r="AF136" s="120"/>
      <c r="AG136" s="120"/>
      <c r="AH136" s="120"/>
      <c r="AI136" s="120"/>
      <c r="AJ136" s="120"/>
      <c r="AK136" s="120"/>
      <c r="AL136" s="120"/>
      <c r="AM136" s="120"/>
      <c r="AN136" s="120"/>
      <c r="AO136" s="120"/>
      <c r="AP136" s="120"/>
      <c r="AQ136" s="120"/>
      <c r="AR136" s="120"/>
      <c r="AS136" s="120"/>
      <c r="AT136" s="120"/>
      <c r="AU136" s="120"/>
      <c r="AV136" s="120"/>
      <c r="AW136" s="120"/>
      <c r="AX136" s="120"/>
      <c r="AY136" s="120"/>
      <c r="AZ136" s="120"/>
      <c r="BA136" s="120"/>
      <c r="BB136" s="120"/>
      <c r="BC136" s="120"/>
      <c r="BD136" s="120"/>
      <c r="BE136" s="120"/>
      <c r="BF136" s="120"/>
      <c r="BG136" s="120"/>
      <c r="BH136" s="120"/>
      <c r="BI136" s="120"/>
      <c r="BJ136" s="120"/>
      <c r="BK136" s="120"/>
      <c r="BL136" s="120"/>
      <c r="BM136" s="120"/>
      <c r="BN136" s="120"/>
      <c r="BO136" s="120"/>
      <c r="BP136" s="120"/>
      <c r="BQ136" s="120"/>
      <c r="BR136" s="120"/>
    </row>
    <row r="137" spans="1:103" ht="12.95" customHeight="1">
      <c r="A137" s="67" t="s">
        <v>19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9"/>
      <c r="U137" s="40" t="s">
        <v>119</v>
      </c>
      <c r="V137" s="40"/>
      <c r="W137" s="40"/>
      <c r="X137" s="40"/>
      <c r="Y137" s="40"/>
      <c r="Z137" s="40"/>
      <c r="AA137" s="40"/>
      <c r="AB137" s="40"/>
      <c r="AC137" s="40"/>
      <c r="AD137" s="40"/>
      <c r="AE137" s="40" t="s">
        <v>122</v>
      </c>
      <c r="AF137" s="40"/>
      <c r="AG137" s="40"/>
      <c r="AH137" s="40"/>
      <c r="AI137" s="40"/>
      <c r="AJ137" s="40"/>
      <c r="AK137" s="40"/>
      <c r="AL137" s="40"/>
      <c r="AM137" s="40"/>
      <c r="AN137" s="40"/>
      <c r="AO137" s="40" t="s">
        <v>129</v>
      </c>
      <c r="AP137" s="40"/>
      <c r="AQ137" s="40"/>
      <c r="AR137" s="40"/>
      <c r="AS137" s="40"/>
      <c r="AT137" s="40"/>
      <c r="AU137" s="40"/>
      <c r="AV137" s="40"/>
      <c r="AW137" s="40"/>
      <c r="AX137" s="40"/>
      <c r="AY137" s="40" t="s">
        <v>140</v>
      </c>
      <c r="AZ137" s="40"/>
      <c r="BA137" s="40"/>
      <c r="BB137" s="40"/>
      <c r="BC137" s="40"/>
      <c r="BD137" s="40"/>
      <c r="BE137" s="40"/>
      <c r="BF137" s="40"/>
      <c r="BG137" s="40"/>
      <c r="BH137" s="40"/>
      <c r="BI137" s="40" t="s">
        <v>145</v>
      </c>
      <c r="BJ137" s="40"/>
      <c r="BK137" s="40"/>
      <c r="BL137" s="40"/>
      <c r="BM137" s="40"/>
      <c r="BN137" s="40"/>
      <c r="BO137" s="40"/>
      <c r="BP137" s="40"/>
      <c r="BQ137" s="40"/>
      <c r="BR137" s="40"/>
    </row>
    <row r="138" spans="1:103" ht="30" customHeight="1">
      <c r="A138" s="70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72"/>
      <c r="U138" s="40" t="s">
        <v>4</v>
      </c>
      <c r="V138" s="40"/>
      <c r="W138" s="40"/>
      <c r="X138" s="40"/>
      <c r="Y138" s="40"/>
      <c r="Z138" s="40" t="s">
        <v>3</v>
      </c>
      <c r="AA138" s="40"/>
      <c r="AB138" s="40"/>
      <c r="AC138" s="40"/>
      <c r="AD138" s="40"/>
      <c r="AE138" s="40" t="s">
        <v>4</v>
      </c>
      <c r="AF138" s="40"/>
      <c r="AG138" s="40"/>
      <c r="AH138" s="40"/>
      <c r="AI138" s="40"/>
      <c r="AJ138" s="40" t="s">
        <v>3</v>
      </c>
      <c r="AK138" s="40"/>
      <c r="AL138" s="40"/>
      <c r="AM138" s="40"/>
      <c r="AN138" s="40"/>
      <c r="AO138" s="40" t="s">
        <v>4</v>
      </c>
      <c r="AP138" s="40"/>
      <c r="AQ138" s="40"/>
      <c r="AR138" s="40"/>
      <c r="AS138" s="40"/>
      <c r="AT138" s="40" t="s">
        <v>3</v>
      </c>
      <c r="AU138" s="40"/>
      <c r="AV138" s="40"/>
      <c r="AW138" s="40"/>
      <c r="AX138" s="40"/>
      <c r="AY138" s="40" t="s">
        <v>4</v>
      </c>
      <c r="AZ138" s="40"/>
      <c r="BA138" s="40"/>
      <c r="BB138" s="40"/>
      <c r="BC138" s="40"/>
      <c r="BD138" s="40" t="s">
        <v>3</v>
      </c>
      <c r="BE138" s="40"/>
      <c r="BF138" s="40"/>
      <c r="BG138" s="40"/>
      <c r="BH138" s="40"/>
      <c r="BI138" s="40" t="s">
        <v>4</v>
      </c>
      <c r="BJ138" s="40"/>
      <c r="BK138" s="40"/>
      <c r="BL138" s="40"/>
      <c r="BM138" s="40"/>
      <c r="BN138" s="40" t="s">
        <v>3</v>
      </c>
      <c r="BO138" s="40"/>
      <c r="BP138" s="40"/>
      <c r="BQ138" s="40"/>
      <c r="BR138" s="40"/>
    </row>
    <row r="139" spans="1:103" ht="15" customHeight="1">
      <c r="A139" s="42">
        <v>1</v>
      </c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4"/>
      <c r="U139" s="40">
        <v>2</v>
      </c>
      <c r="V139" s="40"/>
      <c r="W139" s="40"/>
      <c r="X139" s="40"/>
      <c r="Y139" s="40"/>
      <c r="Z139" s="40">
        <v>3</v>
      </c>
      <c r="AA139" s="40"/>
      <c r="AB139" s="40"/>
      <c r="AC139" s="40"/>
      <c r="AD139" s="40"/>
      <c r="AE139" s="40">
        <v>4</v>
      </c>
      <c r="AF139" s="40"/>
      <c r="AG139" s="40"/>
      <c r="AH139" s="40"/>
      <c r="AI139" s="40"/>
      <c r="AJ139" s="40">
        <v>5</v>
      </c>
      <c r="AK139" s="40"/>
      <c r="AL139" s="40"/>
      <c r="AM139" s="40"/>
      <c r="AN139" s="40"/>
      <c r="AO139" s="40">
        <v>6</v>
      </c>
      <c r="AP139" s="40"/>
      <c r="AQ139" s="40"/>
      <c r="AR139" s="40"/>
      <c r="AS139" s="40"/>
      <c r="AT139" s="40">
        <v>7</v>
      </c>
      <c r="AU139" s="40"/>
      <c r="AV139" s="40"/>
      <c r="AW139" s="40"/>
      <c r="AX139" s="40"/>
      <c r="AY139" s="40">
        <v>8</v>
      </c>
      <c r="AZ139" s="40"/>
      <c r="BA139" s="40"/>
      <c r="BB139" s="40"/>
      <c r="BC139" s="40"/>
      <c r="BD139" s="40">
        <v>9</v>
      </c>
      <c r="BE139" s="40"/>
      <c r="BF139" s="40"/>
      <c r="BG139" s="40"/>
      <c r="BH139" s="40"/>
      <c r="BI139" s="40">
        <v>10</v>
      </c>
      <c r="BJ139" s="40"/>
      <c r="BK139" s="40"/>
      <c r="BL139" s="40"/>
      <c r="BM139" s="40"/>
      <c r="BN139" s="40">
        <v>11</v>
      </c>
      <c r="BO139" s="40"/>
      <c r="BP139" s="40"/>
      <c r="BQ139" s="40"/>
      <c r="BR139" s="40"/>
    </row>
    <row r="140" spans="1:103" s="5" customFormat="1" ht="12.75" customHeight="1">
      <c r="A140" s="61" t="s">
        <v>71</v>
      </c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115"/>
      <c r="U140" s="130"/>
      <c r="V140" s="130"/>
      <c r="W140" s="130"/>
      <c r="X140" s="130"/>
      <c r="Y140" s="130"/>
      <c r="Z140" s="130"/>
      <c r="AA140" s="130"/>
      <c r="AB140" s="130"/>
      <c r="AC140" s="130"/>
      <c r="AD140" s="130"/>
      <c r="AE140" s="130"/>
      <c r="AF140" s="130"/>
      <c r="AG140" s="130"/>
      <c r="AH140" s="130"/>
      <c r="AI140" s="130"/>
      <c r="AJ140" s="130"/>
      <c r="AK140" s="130"/>
      <c r="AL140" s="130"/>
      <c r="AM140" s="130"/>
      <c r="AN140" s="130"/>
      <c r="AO140" s="130"/>
      <c r="AP140" s="130"/>
      <c r="AQ140" s="130"/>
      <c r="AR140" s="130"/>
      <c r="AS140" s="130"/>
      <c r="AT140" s="130"/>
      <c r="AU140" s="130"/>
      <c r="AV140" s="130"/>
      <c r="AW140" s="130"/>
      <c r="AX140" s="130"/>
      <c r="AY140" s="130"/>
      <c r="AZ140" s="130"/>
      <c r="BA140" s="130"/>
      <c r="BB140" s="130"/>
      <c r="BC140" s="130"/>
      <c r="BD140" s="130"/>
      <c r="BE140" s="130"/>
      <c r="BF140" s="130"/>
      <c r="BG140" s="130"/>
      <c r="BH140" s="130"/>
      <c r="BI140" s="130"/>
      <c r="BJ140" s="130"/>
      <c r="BK140" s="130"/>
      <c r="BL140" s="130"/>
      <c r="BM140" s="130"/>
      <c r="BN140" s="130"/>
      <c r="BO140" s="130"/>
      <c r="BP140" s="130"/>
      <c r="BQ140" s="130"/>
      <c r="BR140" s="130"/>
      <c r="BS140" s="27"/>
      <c r="BT140" s="27"/>
      <c r="BU140" s="27"/>
      <c r="BV140" s="27"/>
      <c r="BW140" s="27"/>
      <c r="BX140" s="27"/>
      <c r="BY140" s="27"/>
      <c r="BZ140" s="27"/>
      <c r="CA140" s="27" t="s">
        <v>31</v>
      </c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</row>
    <row r="141" spans="1:103" s="9" customFormat="1" ht="38.25" customHeight="1">
      <c r="A141" s="52" t="s">
        <v>111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4"/>
      <c r="U141" s="126" t="s">
        <v>94</v>
      </c>
      <c r="V141" s="126"/>
      <c r="W141" s="126"/>
      <c r="X141" s="126"/>
      <c r="Y141" s="126"/>
      <c r="Z141" s="126"/>
      <c r="AA141" s="126"/>
      <c r="AB141" s="126"/>
      <c r="AC141" s="126"/>
      <c r="AD141" s="126"/>
      <c r="AE141" s="126" t="s">
        <v>94</v>
      </c>
      <c r="AF141" s="126"/>
      <c r="AG141" s="126"/>
      <c r="AH141" s="126"/>
      <c r="AI141" s="126"/>
      <c r="AJ141" s="126"/>
      <c r="AK141" s="126"/>
      <c r="AL141" s="126"/>
      <c r="AM141" s="126"/>
      <c r="AN141" s="126"/>
      <c r="AO141" s="126" t="s">
        <v>94</v>
      </c>
      <c r="AP141" s="126"/>
      <c r="AQ141" s="126"/>
      <c r="AR141" s="126"/>
      <c r="AS141" s="126"/>
      <c r="AT141" s="126"/>
      <c r="AU141" s="126"/>
      <c r="AV141" s="126"/>
      <c r="AW141" s="126"/>
      <c r="AX141" s="126"/>
      <c r="AY141" s="126" t="s">
        <v>94</v>
      </c>
      <c r="AZ141" s="126"/>
      <c r="BA141" s="126"/>
      <c r="BB141" s="126"/>
      <c r="BC141" s="126"/>
      <c r="BD141" s="126"/>
      <c r="BE141" s="126"/>
      <c r="BF141" s="126"/>
      <c r="BG141" s="126"/>
      <c r="BH141" s="126"/>
      <c r="BI141" s="126" t="s">
        <v>94</v>
      </c>
      <c r="BJ141" s="126"/>
      <c r="BK141" s="126"/>
      <c r="BL141" s="126"/>
      <c r="BM141" s="126"/>
      <c r="BN141" s="126"/>
      <c r="BO141" s="126"/>
      <c r="BP141" s="126"/>
      <c r="BQ141" s="126"/>
      <c r="BR141" s="126"/>
      <c r="BS141" s="26"/>
      <c r="BT141" s="26"/>
      <c r="BU141" s="26"/>
      <c r="BV141" s="26"/>
      <c r="BW141" s="26"/>
      <c r="BX141" s="26"/>
      <c r="BY141" s="26"/>
      <c r="BZ141" s="26"/>
      <c r="CA141" s="26"/>
      <c r="CB141" s="26"/>
      <c r="CC141" s="26"/>
      <c r="CD141" s="26"/>
      <c r="CE141" s="26"/>
      <c r="CF141" s="26"/>
      <c r="CG141" s="26"/>
      <c r="CH141" s="26"/>
      <c r="CI141" s="26"/>
      <c r="CJ141" s="26"/>
      <c r="CK141" s="26"/>
      <c r="CL141" s="26"/>
      <c r="CM141" s="26"/>
      <c r="CN141" s="26"/>
      <c r="CO141" s="26"/>
      <c r="CP141" s="26"/>
      <c r="CQ141" s="26"/>
      <c r="CR141" s="26"/>
      <c r="CS141" s="26"/>
      <c r="CT141" s="26"/>
      <c r="CU141" s="26"/>
      <c r="CV141" s="26"/>
      <c r="CW141" s="26"/>
      <c r="CX141" s="26"/>
      <c r="CY141" s="26"/>
    </row>
    <row r="144" spans="1:103" ht="14.25" customHeight="1">
      <c r="A144" s="76" t="s">
        <v>52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76"/>
      <c r="AS144" s="76"/>
      <c r="AT144" s="76"/>
      <c r="AU144" s="76"/>
      <c r="AV144" s="76"/>
      <c r="AW144" s="76"/>
      <c r="AX144" s="76"/>
      <c r="AY144" s="76"/>
      <c r="AZ144" s="76"/>
      <c r="BA144" s="76"/>
      <c r="BB144" s="76"/>
      <c r="BC144" s="76"/>
      <c r="BD144" s="76"/>
      <c r="BE144" s="76"/>
      <c r="BF144" s="76"/>
      <c r="BG144" s="76"/>
      <c r="BH144" s="76"/>
      <c r="BI144" s="76"/>
      <c r="BJ144" s="76"/>
      <c r="BK144" s="76"/>
      <c r="BL144" s="76"/>
    </row>
    <row r="145" spans="1:103" ht="15" customHeight="1">
      <c r="A145" s="67" t="s">
        <v>6</v>
      </c>
      <c r="B145" s="68"/>
      <c r="C145" s="68"/>
      <c r="D145" s="67" t="s">
        <v>10</v>
      </c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9"/>
      <c r="W145" s="40" t="s">
        <v>119</v>
      </c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 t="s">
        <v>123</v>
      </c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 t="s">
        <v>134</v>
      </c>
      <c r="AV145" s="40"/>
      <c r="AW145" s="40"/>
      <c r="AX145" s="40"/>
      <c r="AY145" s="40"/>
      <c r="AZ145" s="40"/>
      <c r="BA145" s="40" t="s">
        <v>141</v>
      </c>
      <c r="BB145" s="40"/>
      <c r="BC145" s="40"/>
      <c r="BD145" s="40"/>
      <c r="BE145" s="40"/>
      <c r="BF145" s="40"/>
      <c r="BG145" s="40" t="s">
        <v>150</v>
      </c>
      <c r="BH145" s="40"/>
      <c r="BI145" s="40"/>
      <c r="BJ145" s="40"/>
      <c r="BK145" s="40"/>
      <c r="BL145" s="40"/>
    </row>
    <row r="146" spans="1:103" ht="15" customHeight="1">
      <c r="A146" s="127"/>
      <c r="B146" s="128"/>
      <c r="C146" s="128"/>
      <c r="D146" s="127"/>
      <c r="E146" s="128"/>
      <c r="F146" s="128"/>
      <c r="G146" s="128"/>
      <c r="H146" s="128"/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  <c r="S146" s="128"/>
      <c r="T146" s="128"/>
      <c r="U146" s="128"/>
      <c r="V146" s="129"/>
      <c r="W146" s="40" t="s">
        <v>4</v>
      </c>
      <c r="X146" s="40"/>
      <c r="Y146" s="40"/>
      <c r="Z146" s="40"/>
      <c r="AA146" s="40"/>
      <c r="AB146" s="40"/>
      <c r="AC146" s="40" t="s">
        <v>3</v>
      </c>
      <c r="AD146" s="40"/>
      <c r="AE146" s="40"/>
      <c r="AF146" s="40"/>
      <c r="AG146" s="40"/>
      <c r="AH146" s="40"/>
      <c r="AI146" s="40" t="s">
        <v>4</v>
      </c>
      <c r="AJ146" s="40"/>
      <c r="AK146" s="40"/>
      <c r="AL146" s="40"/>
      <c r="AM146" s="40"/>
      <c r="AN146" s="40"/>
      <c r="AO146" s="40" t="s">
        <v>3</v>
      </c>
      <c r="AP146" s="40"/>
      <c r="AQ146" s="40"/>
      <c r="AR146" s="40"/>
      <c r="AS146" s="40"/>
      <c r="AT146" s="40"/>
      <c r="AU146" s="47" t="s">
        <v>4</v>
      </c>
      <c r="AV146" s="47"/>
      <c r="AW146" s="47"/>
      <c r="AX146" s="47" t="s">
        <v>3</v>
      </c>
      <c r="AY146" s="47"/>
      <c r="AZ146" s="47"/>
      <c r="BA146" s="47" t="s">
        <v>4</v>
      </c>
      <c r="BB146" s="47"/>
      <c r="BC146" s="47"/>
      <c r="BD146" s="47" t="s">
        <v>3</v>
      </c>
      <c r="BE146" s="47"/>
      <c r="BF146" s="47"/>
      <c r="BG146" s="47" t="s">
        <v>4</v>
      </c>
      <c r="BH146" s="47"/>
      <c r="BI146" s="47"/>
      <c r="BJ146" s="47" t="s">
        <v>3</v>
      </c>
      <c r="BK146" s="47"/>
      <c r="BL146" s="47"/>
    </row>
    <row r="147" spans="1:103" ht="57" customHeight="1">
      <c r="A147" s="70"/>
      <c r="B147" s="71"/>
      <c r="C147" s="71"/>
      <c r="D147" s="70"/>
      <c r="E147" s="71"/>
      <c r="F147" s="71"/>
      <c r="G147" s="71"/>
      <c r="H147" s="71"/>
      <c r="I147" s="71"/>
      <c r="J147" s="71"/>
      <c r="K147" s="71"/>
      <c r="L147" s="71"/>
      <c r="M147" s="71"/>
      <c r="N147" s="71"/>
      <c r="O147" s="71"/>
      <c r="P147" s="71"/>
      <c r="Q147" s="71"/>
      <c r="R147" s="71"/>
      <c r="S147" s="71"/>
      <c r="T147" s="71"/>
      <c r="U147" s="71"/>
      <c r="V147" s="72"/>
      <c r="W147" s="40" t="s">
        <v>12</v>
      </c>
      <c r="X147" s="40"/>
      <c r="Y147" s="40"/>
      <c r="Z147" s="40" t="s">
        <v>11</v>
      </c>
      <c r="AA147" s="40"/>
      <c r="AB147" s="40"/>
      <c r="AC147" s="40" t="s">
        <v>12</v>
      </c>
      <c r="AD147" s="40"/>
      <c r="AE147" s="40"/>
      <c r="AF147" s="40" t="s">
        <v>11</v>
      </c>
      <c r="AG147" s="40"/>
      <c r="AH147" s="40"/>
      <c r="AI147" s="40" t="s">
        <v>12</v>
      </c>
      <c r="AJ147" s="40"/>
      <c r="AK147" s="40"/>
      <c r="AL147" s="40" t="s">
        <v>11</v>
      </c>
      <c r="AM147" s="40"/>
      <c r="AN147" s="40"/>
      <c r="AO147" s="40" t="s">
        <v>12</v>
      </c>
      <c r="AP147" s="40"/>
      <c r="AQ147" s="40"/>
      <c r="AR147" s="40" t="s">
        <v>11</v>
      </c>
      <c r="AS147" s="40"/>
      <c r="AT147" s="40"/>
      <c r="AU147" s="47"/>
      <c r="AV147" s="47"/>
      <c r="AW147" s="47"/>
      <c r="AX147" s="47"/>
      <c r="AY147" s="47"/>
      <c r="AZ147" s="47"/>
      <c r="BA147" s="47"/>
      <c r="BB147" s="47"/>
      <c r="BC147" s="47"/>
      <c r="BD147" s="47"/>
      <c r="BE147" s="47"/>
      <c r="BF147" s="47"/>
      <c r="BG147" s="47"/>
      <c r="BH147" s="47"/>
      <c r="BI147" s="47"/>
      <c r="BJ147" s="47"/>
      <c r="BK147" s="47"/>
      <c r="BL147" s="47"/>
    </row>
    <row r="148" spans="1:103" ht="15" customHeight="1">
      <c r="A148" s="42">
        <v>1</v>
      </c>
      <c r="B148" s="43"/>
      <c r="C148" s="43"/>
      <c r="D148" s="42">
        <v>2</v>
      </c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4"/>
      <c r="W148" s="40">
        <v>3</v>
      </c>
      <c r="X148" s="40"/>
      <c r="Y148" s="40"/>
      <c r="Z148" s="40">
        <v>4</v>
      </c>
      <c r="AA148" s="40"/>
      <c r="AB148" s="40"/>
      <c r="AC148" s="40">
        <v>5</v>
      </c>
      <c r="AD148" s="40"/>
      <c r="AE148" s="40"/>
      <c r="AF148" s="40">
        <v>6</v>
      </c>
      <c r="AG148" s="40"/>
      <c r="AH148" s="40"/>
      <c r="AI148" s="40">
        <v>7</v>
      </c>
      <c r="AJ148" s="40"/>
      <c r="AK148" s="40"/>
      <c r="AL148" s="40">
        <v>8</v>
      </c>
      <c r="AM148" s="40"/>
      <c r="AN148" s="40"/>
      <c r="AO148" s="40">
        <v>9</v>
      </c>
      <c r="AP148" s="40"/>
      <c r="AQ148" s="40"/>
      <c r="AR148" s="40">
        <v>10</v>
      </c>
      <c r="AS148" s="40"/>
      <c r="AT148" s="40"/>
      <c r="AU148" s="40">
        <v>11</v>
      </c>
      <c r="AV148" s="40"/>
      <c r="AW148" s="40"/>
      <c r="AX148" s="40">
        <v>12</v>
      </c>
      <c r="AY148" s="40"/>
      <c r="AZ148" s="40"/>
      <c r="BA148" s="40">
        <v>13</v>
      </c>
      <c r="BB148" s="40"/>
      <c r="BC148" s="40"/>
      <c r="BD148" s="40">
        <v>14</v>
      </c>
      <c r="BE148" s="40"/>
      <c r="BF148" s="40"/>
      <c r="BG148" s="40">
        <v>15</v>
      </c>
      <c r="BH148" s="40"/>
      <c r="BI148" s="40"/>
      <c r="BJ148" s="40">
        <v>16</v>
      </c>
      <c r="BK148" s="40"/>
      <c r="BL148" s="40"/>
    </row>
    <row r="149" spans="1:103" s="5" customFormat="1" ht="12.75" customHeight="1">
      <c r="A149" s="61">
        <v>1</v>
      </c>
      <c r="B149" s="62"/>
      <c r="C149" s="62"/>
      <c r="D149" s="122" t="s">
        <v>112</v>
      </c>
      <c r="E149" s="123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  <c r="R149" s="123"/>
      <c r="S149" s="123"/>
      <c r="T149" s="123"/>
      <c r="U149" s="123"/>
      <c r="V149" s="124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 t="s">
        <v>32</v>
      </c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</row>
    <row r="150" spans="1:103" s="9" customFormat="1" ht="25.5" customHeight="1">
      <c r="A150" s="50">
        <v>2</v>
      </c>
      <c r="B150" s="51"/>
      <c r="C150" s="51"/>
      <c r="D150" s="52" t="s">
        <v>113</v>
      </c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4"/>
      <c r="W150" s="48" t="s">
        <v>94</v>
      </c>
      <c r="X150" s="48"/>
      <c r="Y150" s="48"/>
      <c r="Z150" s="48" t="s">
        <v>94</v>
      </c>
      <c r="AA150" s="48"/>
      <c r="AB150" s="48"/>
      <c r="AC150" s="48"/>
      <c r="AD150" s="48"/>
      <c r="AE150" s="48"/>
      <c r="AF150" s="48"/>
      <c r="AG150" s="48"/>
      <c r="AH150" s="48"/>
      <c r="AI150" s="48" t="s">
        <v>94</v>
      </c>
      <c r="AJ150" s="48"/>
      <c r="AK150" s="48"/>
      <c r="AL150" s="48" t="s">
        <v>94</v>
      </c>
      <c r="AM150" s="48"/>
      <c r="AN150" s="48"/>
      <c r="AO150" s="48"/>
      <c r="AP150" s="48"/>
      <c r="AQ150" s="48"/>
      <c r="AR150" s="48"/>
      <c r="AS150" s="48"/>
      <c r="AT150" s="48"/>
      <c r="AU150" s="48" t="s">
        <v>94</v>
      </c>
      <c r="AV150" s="48"/>
      <c r="AW150" s="48"/>
      <c r="AX150" s="48"/>
      <c r="AY150" s="48"/>
      <c r="AZ150" s="48"/>
      <c r="BA150" s="48" t="s">
        <v>94</v>
      </c>
      <c r="BB150" s="48"/>
      <c r="BC150" s="48"/>
      <c r="BD150" s="48"/>
      <c r="BE150" s="48"/>
      <c r="BF150" s="48"/>
      <c r="BG150" s="48" t="s">
        <v>94</v>
      </c>
      <c r="BH150" s="48"/>
      <c r="BI150" s="48"/>
      <c r="BJ150" s="48"/>
      <c r="BK150" s="48"/>
      <c r="BL150" s="48"/>
      <c r="BM150" s="26"/>
      <c r="BN150" s="26"/>
      <c r="BO150" s="26"/>
      <c r="BP150" s="26"/>
      <c r="BQ150" s="26"/>
      <c r="BR150" s="26"/>
      <c r="BS150" s="26"/>
      <c r="BT150" s="26"/>
      <c r="BU150" s="26"/>
      <c r="BV150" s="26"/>
      <c r="BW150" s="26"/>
      <c r="BX150" s="26"/>
      <c r="BY150" s="26"/>
      <c r="BZ150" s="26"/>
      <c r="CA150" s="26"/>
      <c r="CB150" s="26"/>
      <c r="CC150" s="26"/>
      <c r="CD150" s="26"/>
      <c r="CE150" s="26"/>
      <c r="CF150" s="26"/>
      <c r="CG150" s="26"/>
      <c r="CH150" s="26"/>
      <c r="CI150" s="26"/>
      <c r="CJ150" s="26"/>
      <c r="CK150" s="26"/>
      <c r="CL150" s="26"/>
      <c r="CM150" s="26"/>
      <c r="CN150" s="26"/>
      <c r="CO150" s="26"/>
      <c r="CP150" s="26"/>
      <c r="CQ150" s="26"/>
      <c r="CR150" s="26"/>
      <c r="CS150" s="26"/>
      <c r="CT150" s="26"/>
      <c r="CU150" s="26"/>
      <c r="CV150" s="26"/>
      <c r="CW150" s="26"/>
      <c r="CX150" s="26"/>
      <c r="CY150" s="26"/>
    </row>
    <row r="153" spans="1:103" ht="14.25" customHeight="1">
      <c r="A153" s="76" t="s">
        <v>77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  <c r="AI153" s="76"/>
      <c r="AJ153" s="76"/>
      <c r="AK153" s="76"/>
      <c r="AL153" s="76"/>
      <c r="AM153" s="76"/>
      <c r="AN153" s="76"/>
      <c r="AO153" s="76"/>
      <c r="AP153" s="76"/>
      <c r="AQ153" s="76"/>
      <c r="AR153" s="76"/>
      <c r="AS153" s="76"/>
      <c r="AT153" s="76"/>
      <c r="AU153" s="76"/>
      <c r="AV153" s="76"/>
      <c r="AW153" s="76"/>
      <c r="AX153" s="76"/>
      <c r="AY153" s="76"/>
      <c r="AZ153" s="76"/>
      <c r="BA153" s="76"/>
      <c r="BB153" s="76"/>
      <c r="BC153" s="76"/>
      <c r="BD153" s="76"/>
      <c r="BE153" s="76"/>
      <c r="BF153" s="76"/>
      <c r="BG153" s="76"/>
      <c r="BH153" s="76"/>
      <c r="BI153" s="76"/>
      <c r="BJ153" s="76"/>
      <c r="BK153" s="76"/>
      <c r="BL153" s="76"/>
    </row>
    <row r="154" spans="1:103" ht="14.25" customHeight="1">
      <c r="A154" s="76" t="s">
        <v>135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  <c r="AI154" s="76"/>
      <c r="AJ154" s="76"/>
      <c r="AK154" s="76"/>
      <c r="AL154" s="76"/>
      <c r="AM154" s="76"/>
      <c r="AN154" s="76"/>
      <c r="AO154" s="76"/>
      <c r="AP154" s="76"/>
      <c r="AQ154" s="76"/>
      <c r="AR154" s="76"/>
      <c r="AS154" s="76"/>
      <c r="AT154" s="76"/>
      <c r="AU154" s="76"/>
      <c r="AV154" s="76"/>
      <c r="AW154" s="76"/>
      <c r="AX154" s="76"/>
      <c r="AY154" s="76"/>
      <c r="AZ154" s="76"/>
      <c r="BA154" s="76"/>
      <c r="BB154" s="76"/>
      <c r="BC154" s="76"/>
      <c r="BD154" s="76"/>
      <c r="BE154" s="76"/>
      <c r="BF154" s="76"/>
      <c r="BG154" s="76"/>
      <c r="BH154" s="76"/>
      <c r="BI154" s="76"/>
      <c r="BJ154" s="76"/>
      <c r="BK154" s="76"/>
      <c r="BL154" s="76"/>
      <c r="BM154" s="76"/>
      <c r="BN154" s="76"/>
      <c r="BO154" s="76"/>
      <c r="BP154" s="76"/>
      <c r="BQ154" s="76"/>
      <c r="BR154" s="76"/>
      <c r="BS154" s="76"/>
    </row>
    <row r="155" spans="1:103" ht="15" customHeight="1">
      <c r="A155" s="49" t="s">
        <v>118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</row>
    <row r="156" spans="1:103" ht="15" customHeight="1">
      <c r="A156" s="40" t="s">
        <v>6</v>
      </c>
      <c r="B156" s="40"/>
      <c r="C156" s="40"/>
      <c r="D156" s="40"/>
      <c r="E156" s="40"/>
      <c r="F156" s="40"/>
      <c r="G156" s="40" t="s">
        <v>53</v>
      </c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 t="s">
        <v>13</v>
      </c>
      <c r="U156" s="40"/>
      <c r="V156" s="40"/>
      <c r="W156" s="40"/>
      <c r="X156" s="40"/>
      <c r="Y156" s="40"/>
      <c r="Z156" s="40"/>
      <c r="AA156" s="42" t="s">
        <v>119</v>
      </c>
      <c r="AB156" s="74"/>
      <c r="AC156" s="74"/>
      <c r="AD156" s="74"/>
      <c r="AE156" s="74"/>
      <c r="AF156" s="74"/>
      <c r="AG156" s="74"/>
      <c r="AH156" s="74"/>
      <c r="AI156" s="74"/>
      <c r="AJ156" s="74"/>
      <c r="AK156" s="74"/>
      <c r="AL156" s="74"/>
      <c r="AM156" s="74"/>
      <c r="AN156" s="74"/>
      <c r="AO156" s="75"/>
      <c r="AP156" s="42" t="s">
        <v>122</v>
      </c>
      <c r="AQ156" s="43"/>
      <c r="AR156" s="43"/>
      <c r="AS156" s="43"/>
      <c r="AT156" s="43"/>
      <c r="AU156" s="43"/>
      <c r="AV156" s="43"/>
      <c r="AW156" s="43"/>
      <c r="AX156" s="43"/>
      <c r="AY156" s="43"/>
      <c r="AZ156" s="43"/>
      <c r="BA156" s="43"/>
      <c r="BB156" s="43"/>
      <c r="BC156" s="43"/>
      <c r="BD156" s="44"/>
      <c r="BE156" s="42" t="s">
        <v>129</v>
      </c>
      <c r="BF156" s="43"/>
      <c r="BG156" s="43"/>
      <c r="BH156" s="43"/>
      <c r="BI156" s="43"/>
      <c r="BJ156" s="43"/>
      <c r="BK156" s="43"/>
      <c r="BL156" s="43"/>
      <c r="BM156" s="43"/>
      <c r="BN156" s="43"/>
      <c r="BO156" s="43"/>
      <c r="BP156" s="43"/>
      <c r="BQ156" s="43"/>
      <c r="BR156" s="43"/>
      <c r="BS156" s="44"/>
    </row>
    <row r="157" spans="1:103" ht="32.1" customHeight="1">
      <c r="A157" s="40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 t="s">
        <v>4</v>
      </c>
      <c r="AB157" s="40"/>
      <c r="AC157" s="40"/>
      <c r="AD157" s="40"/>
      <c r="AE157" s="40"/>
      <c r="AF157" s="40" t="s">
        <v>3</v>
      </c>
      <c r="AG157" s="40"/>
      <c r="AH157" s="40"/>
      <c r="AI157" s="40"/>
      <c r="AJ157" s="40"/>
      <c r="AK157" s="40" t="s">
        <v>38</v>
      </c>
      <c r="AL157" s="40"/>
      <c r="AM157" s="40"/>
      <c r="AN157" s="40"/>
      <c r="AO157" s="40"/>
      <c r="AP157" s="40" t="s">
        <v>4</v>
      </c>
      <c r="AQ157" s="40"/>
      <c r="AR157" s="40"/>
      <c r="AS157" s="40"/>
      <c r="AT157" s="40"/>
      <c r="AU157" s="40" t="s">
        <v>3</v>
      </c>
      <c r="AV157" s="40"/>
      <c r="AW157" s="40"/>
      <c r="AX157" s="40"/>
      <c r="AY157" s="40"/>
      <c r="AZ157" s="40" t="s">
        <v>40</v>
      </c>
      <c r="BA157" s="40"/>
      <c r="BB157" s="40"/>
      <c r="BC157" s="40"/>
      <c r="BD157" s="40"/>
      <c r="BE157" s="40" t="s">
        <v>4</v>
      </c>
      <c r="BF157" s="40"/>
      <c r="BG157" s="40"/>
      <c r="BH157" s="40"/>
      <c r="BI157" s="40"/>
      <c r="BJ157" s="40" t="s">
        <v>3</v>
      </c>
      <c r="BK157" s="40"/>
      <c r="BL157" s="40"/>
      <c r="BM157" s="40"/>
      <c r="BN157" s="40"/>
      <c r="BO157" s="40" t="s">
        <v>54</v>
      </c>
      <c r="BP157" s="40"/>
      <c r="BQ157" s="40"/>
      <c r="BR157" s="40"/>
      <c r="BS157" s="40"/>
    </row>
    <row r="158" spans="1:103" ht="15.75" customHeight="1">
      <c r="A158" s="40">
        <v>1</v>
      </c>
      <c r="B158" s="40"/>
      <c r="C158" s="40"/>
      <c r="D158" s="40"/>
      <c r="E158" s="40"/>
      <c r="F158" s="40"/>
      <c r="G158" s="40">
        <v>2</v>
      </c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>
        <v>3</v>
      </c>
      <c r="U158" s="40"/>
      <c r="V158" s="40"/>
      <c r="W158" s="40"/>
      <c r="X158" s="40"/>
      <c r="Y158" s="40"/>
      <c r="Z158" s="40"/>
      <c r="AA158" s="40">
        <v>4</v>
      </c>
      <c r="AB158" s="40"/>
      <c r="AC158" s="40"/>
      <c r="AD158" s="40"/>
      <c r="AE158" s="40"/>
      <c r="AF158" s="40">
        <v>5</v>
      </c>
      <c r="AG158" s="40"/>
      <c r="AH158" s="40"/>
      <c r="AI158" s="40"/>
      <c r="AJ158" s="40"/>
      <c r="AK158" s="40">
        <v>6</v>
      </c>
      <c r="AL158" s="40"/>
      <c r="AM158" s="40"/>
      <c r="AN158" s="40"/>
      <c r="AO158" s="40"/>
      <c r="AP158" s="40">
        <v>7</v>
      </c>
      <c r="AQ158" s="40"/>
      <c r="AR158" s="40"/>
      <c r="AS158" s="40"/>
      <c r="AT158" s="40"/>
      <c r="AU158" s="40">
        <v>8</v>
      </c>
      <c r="AV158" s="40"/>
      <c r="AW158" s="40"/>
      <c r="AX158" s="40"/>
      <c r="AY158" s="40"/>
      <c r="AZ158" s="40">
        <v>9</v>
      </c>
      <c r="BA158" s="40"/>
      <c r="BB158" s="40"/>
      <c r="BC158" s="40"/>
      <c r="BD158" s="40"/>
      <c r="BE158" s="42">
        <v>10</v>
      </c>
      <c r="BF158" s="43"/>
      <c r="BG158" s="43"/>
      <c r="BH158" s="43"/>
      <c r="BI158" s="44"/>
      <c r="BJ158" s="42">
        <v>11</v>
      </c>
      <c r="BK158" s="43"/>
      <c r="BL158" s="43"/>
      <c r="BM158" s="43"/>
      <c r="BN158" s="44"/>
      <c r="BO158" s="42">
        <v>12</v>
      </c>
      <c r="BP158" s="43"/>
      <c r="BQ158" s="43"/>
      <c r="BR158" s="43"/>
      <c r="BS158" s="44"/>
    </row>
    <row r="159" spans="1:103" ht="50.25" customHeight="1">
      <c r="A159" s="47">
        <v>1</v>
      </c>
      <c r="B159" s="47"/>
      <c r="C159" s="47"/>
      <c r="D159" s="47"/>
      <c r="E159" s="47"/>
      <c r="F159" s="47"/>
      <c r="G159" s="57" t="s">
        <v>161</v>
      </c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9"/>
      <c r="T159" s="36" t="s">
        <v>162</v>
      </c>
      <c r="U159" s="37"/>
      <c r="V159" s="37"/>
      <c r="W159" s="37"/>
      <c r="X159" s="37"/>
      <c r="Y159" s="37"/>
      <c r="Z159" s="38"/>
      <c r="AA159" s="73">
        <v>0</v>
      </c>
      <c r="AB159" s="73"/>
      <c r="AC159" s="73"/>
      <c r="AD159" s="73"/>
      <c r="AE159" s="73"/>
      <c r="AF159" s="73">
        <v>0</v>
      </c>
      <c r="AG159" s="73"/>
      <c r="AH159" s="73"/>
      <c r="AI159" s="73"/>
      <c r="AJ159" s="73"/>
      <c r="AK159" s="73">
        <f>IF(ISNUMBER(AA159),AA159,0)+IF(ISNUMBER(AF159),AF159,0)</f>
        <v>0</v>
      </c>
      <c r="AL159" s="73"/>
      <c r="AM159" s="73"/>
      <c r="AN159" s="73"/>
      <c r="AO159" s="73"/>
      <c r="AP159" s="73">
        <v>0</v>
      </c>
      <c r="AQ159" s="73"/>
      <c r="AR159" s="73"/>
      <c r="AS159" s="73"/>
      <c r="AT159" s="73"/>
      <c r="AU159" s="73">
        <v>0</v>
      </c>
      <c r="AV159" s="73"/>
      <c r="AW159" s="73"/>
      <c r="AX159" s="73"/>
      <c r="AY159" s="73"/>
      <c r="AZ159" s="73">
        <f>IF(ISNUMBER(AP159),AP159,0)+IF(ISNUMBER(AU159),AU159,0)</f>
        <v>0</v>
      </c>
      <c r="BA159" s="73"/>
      <c r="BB159" s="73"/>
      <c r="BC159" s="73"/>
      <c r="BD159" s="73"/>
      <c r="BE159" s="73">
        <v>1719340</v>
      </c>
      <c r="BF159" s="73"/>
      <c r="BG159" s="73"/>
      <c r="BH159" s="73"/>
      <c r="BI159" s="73"/>
      <c r="BJ159" s="73">
        <v>0</v>
      </c>
      <c r="BK159" s="73"/>
      <c r="BL159" s="73"/>
      <c r="BM159" s="73"/>
      <c r="BN159" s="73"/>
      <c r="BO159" s="73">
        <f>IF(ISNUMBER(BE159),BE159,0)+IF(ISNUMBER(BJ159),BJ159,0)</f>
        <v>1719340</v>
      </c>
      <c r="BP159" s="73"/>
      <c r="BQ159" s="73"/>
      <c r="BR159" s="73"/>
      <c r="BS159" s="73"/>
    </row>
    <row r="160" spans="1:103" ht="48.75" customHeight="1">
      <c r="A160" s="47">
        <v>2</v>
      </c>
      <c r="B160" s="47"/>
      <c r="C160" s="47"/>
      <c r="D160" s="47"/>
      <c r="E160" s="47"/>
      <c r="F160" s="47"/>
      <c r="G160" s="57" t="s">
        <v>163</v>
      </c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9"/>
      <c r="T160" s="36" t="s">
        <v>164</v>
      </c>
      <c r="U160" s="37"/>
      <c r="V160" s="37"/>
      <c r="W160" s="37"/>
      <c r="X160" s="37"/>
      <c r="Y160" s="37"/>
      <c r="Z160" s="38"/>
      <c r="AA160" s="73">
        <v>0</v>
      </c>
      <c r="AB160" s="73"/>
      <c r="AC160" s="73"/>
      <c r="AD160" s="73"/>
      <c r="AE160" s="73"/>
      <c r="AF160" s="73">
        <v>0</v>
      </c>
      <c r="AG160" s="73"/>
      <c r="AH160" s="73"/>
      <c r="AI160" s="73"/>
      <c r="AJ160" s="73"/>
      <c r="AK160" s="73">
        <v>0</v>
      </c>
      <c r="AL160" s="73"/>
      <c r="AM160" s="73"/>
      <c r="AN160" s="73"/>
      <c r="AO160" s="73"/>
      <c r="AP160" s="73">
        <v>1717678</v>
      </c>
      <c r="AQ160" s="73"/>
      <c r="AR160" s="73"/>
      <c r="AS160" s="73"/>
      <c r="AT160" s="73"/>
      <c r="AU160" s="73">
        <v>0</v>
      </c>
      <c r="AV160" s="73"/>
      <c r="AW160" s="73"/>
      <c r="AX160" s="73"/>
      <c r="AY160" s="73"/>
      <c r="AZ160" s="73">
        <f>IF(ISNUMBER(AP160),AP160,0)+IF(ISNUMBER(AU160),AU160,0)</f>
        <v>1717678</v>
      </c>
      <c r="BA160" s="73"/>
      <c r="BB160" s="73"/>
      <c r="BC160" s="73"/>
      <c r="BD160" s="73"/>
      <c r="BE160" s="73">
        <v>0</v>
      </c>
      <c r="BF160" s="73"/>
      <c r="BG160" s="73"/>
      <c r="BH160" s="73"/>
      <c r="BI160" s="73"/>
      <c r="BJ160" s="73">
        <v>0</v>
      </c>
      <c r="BK160" s="73"/>
      <c r="BL160" s="73"/>
      <c r="BM160" s="73"/>
      <c r="BN160" s="73"/>
      <c r="BO160" s="73">
        <f>IF(ISNUMBER(BE160),BE160,0)+IF(ISNUMBER(BJ160),BJ160,0)</f>
        <v>0</v>
      </c>
      <c r="BP160" s="73"/>
      <c r="BQ160" s="73"/>
      <c r="BR160" s="73"/>
      <c r="BS160" s="73"/>
    </row>
    <row r="161" spans="1:103" ht="15" customHeight="1">
      <c r="A161" s="119"/>
      <c r="B161" s="119"/>
      <c r="C161" s="119"/>
      <c r="D161" s="119"/>
      <c r="E161" s="119"/>
      <c r="F161" s="119"/>
      <c r="G161" s="122" t="s">
        <v>71</v>
      </c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4"/>
      <c r="T161" s="125"/>
      <c r="U161" s="123"/>
      <c r="V161" s="123"/>
      <c r="W161" s="123"/>
      <c r="X161" s="123"/>
      <c r="Y161" s="123"/>
      <c r="Z161" s="124"/>
      <c r="AA161" s="121">
        <v>0</v>
      </c>
      <c r="AB161" s="121"/>
      <c r="AC161" s="121"/>
      <c r="AD161" s="121"/>
      <c r="AE161" s="121"/>
      <c r="AF161" s="121">
        <v>0</v>
      </c>
      <c r="AG161" s="121"/>
      <c r="AH161" s="121"/>
      <c r="AI161" s="121"/>
      <c r="AJ161" s="121"/>
      <c r="AK161" s="121">
        <v>0</v>
      </c>
      <c r="AL161" s="121"/>
      <c r="AM161" s="121"/>
      <c r="AN161" s="121"/>
      <c r="AO161" s="121"/>
      <c r="AP161" s="121">
        <f>SUM(AP160)</f>
        <v>1717678</v>
      </c>
      <c r="AQ161" s="121"/>
      <c r="AR161" s="121"/>
      <c r="AS161" s="121"/>
      <c r="AT161" s="121"/>
      <c r="AU161" s="121">
        <v>0</v>
      </c>
      <c r="AV161" s="121"/>
      <c r="AW161" s="121"/>
      <c r="AX161" s="121"/>
      <c r="AY161" s="121"/>
      <c r="AZ161" s="121">
        <f>SUM(AZ160)</f>
        <v>1717678</v>
      </c>
      <c r="BA161" s="121"/>
      <c r="BB161" s="121"/>
      <c r="BC161" s="121"/>
      <c r="BD161" s="121"/>
      <c r="BE161" s="121">
        <f>SUM(BE159:BE160)</f>
        <v>1719340</v>
      </c>
      <c r="BF161" s="121"/>
      <c r="BG161" s="121"/>
      <c r="BH161" s="121"/>
      <c r="BI161" s="121"/>
      <c r="BJ161" s="121">
        <v>0</v>
      </c>
      <c r="BK161" s="121"/>
      <c r="BL161" s="121"/>
      <c r="BM161" s="121"/>
      <c r="BN161" s="121"/>
      <c r="BO161" s="121">
        <f>IF(ISNUMBER(BE161),BE161,0)+IF(ISNUMBER(BJ161),BJ161,0)</f>
        <v>1719340</v>
      </c>
      <c r="BP161" s="121"/>
      <c r="BQ161" s="121"/>
      <c r="BR161" s="121"/>
      <c r="BS161" s="121"/>
    </row>
    <row r="163" spans="1:103" ht="13.5" customHeight="1">
      <c r="A163" s="76" t="s">
        <v>151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  <c r="Z163" s="76"/>
      <c r="AA163" s="76"/>
      <c r="AB163" s="76"/>
      <c r="AC163" s="76"/>
      <c r="AD163" s="76"/>
      <c r="AE163" s="76"/>
      <c r="AF163" s="76"/>
      <c r="AG163" s="76"/>
      <c r="AH163" s="76"/>
      <c r="AI163" s="76"/>
      <c r="AJ163" s="76"/>
      <c r="AK163" s="76"/>
      <c r="AL163" s="76"/>
      <c r="AM163" s="76"/>
      <c r="AN163" s="76"/>
      <c r="AO163" s="76"/>
      <c r="AP163" s="76"/>
      <c r="AQ163" s="76"/>
      <c r="AR163" s="76"/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</row>
    <row r="164" spans="1:103" ht="15" customHeight="1">
      <c r="A164" s="120" t="s">
        <v>118</v>
      </c>
      <c r="B164" s="120"/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  <c r="V164" s="120"/>
      <c r="W164" s="120"/>
      <c r="X164" s="120"/>
      <c r="Y164" s="120"/>
      <c r="Z164" s="120"/>
      <c r="AA164" s="120"/>
      <c r="AB164" s="120"/>
      <c r="AC164" s="120"/>
      <c r="AD164" s="120"/>
      <c r="AE164" s="120"/>
      <c r="AF164" s="120"/>
      <c r="AG164" s="120"/>
      <c r="AH164" s="120"/>
      <c r="AI164" s="120"/>
      <c r="AJ164" s="120"/>
      <c r="AK164" s="120"/>
      <c r="AL164" s="120"/>
      <c r="AM164" s="120"/>
      <c r="AN164" s="120"/>
      <c r="AO164" s="120"/>
      <c r="AP164" s="120"/>
      <c r="AQ164" s="120"/>
      <c r="AR164" s="120"/>
      <c r="AS164" s="120"/>
      <c r="AT164" s="120"/>
      <c r="AU164" s="120"/>
      <c r="AV164" s="120"/>
      <c r="AW164" s="120"/>
      <c r="AX164" s="120"/>
      <c r="AY164" s="120"/>
      <c r="AZ164" s="120"/>
      <c r="BA164" s="120"/>
      <c r="BB164" s="120"/>
      <c r="BC164" s="120"/>
      <c r="BD164" s="120"/>
    </row>
    <row r="165" spans="1:103" ht="15" customHeight="1">
      <c r="A165" s="40" t="s">
        <v>6</v>
      </c>
      <c r="B165" s="40"/>
      <c r="C165" s="40"/>
      <c r="D165" s="40"/>
      <c r="E165" s="40"/>
      <c r="F165" s="40"/>
      <c r="G165" s="40" t="s">
        <v>53</v>
      </c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 t="s">
        <v>13</v>
      </c>
      <c r="U165" s="40"/>
      <c r="V165" s="40"/>
      <c r="W165" s="40"/>
      <c r="X165" s="40"/>
      <c r="Y165" s="40"/>
      <c r="Z165" s="40"/>
      <c r="AA165" s="42" t="s">
        <v>140</v>
      </c>
      <c r="AB165" s="74"/>
      <c r="AC165" s="74"/>
      <c r="AD165" s="74"/>
      <c r="AE165" s="74"/>
      <c r="AF165" s="74"/>
      <c r="AG165" s="74"/>
      <c r="AH165" s="74"/>
      <c r="AI165" s="74"/>
      <c r="AJ165" s="74"/>
      <c r="AK165" s="74"/>
      <c r="AL165" s="74"/>
      <c r="AM165" s="74"/>
      <c r="AN165" s="74"/>
      <c r="AO165" s="75"/>
      <c r="AP165" s="42" t="s">
        <v>145</v>
      </c>
      <c r="AQ165" s="43"/>
      <c r="AR165" s="43"/>
      <c r="AS165" s="43"/>
      <c r="AT165" s="43"/>
      <c r="AU165" s="43"/>
      <c r="AV165" s="43"/>
      <c r="AW165" s="43"/>
      <c r="AX165" s="43"/>
      <c r="AY165" s="43"/>
      <c r="AZ165" s="43"/>
      <c r="BA165" s="43"/>
      <c r="BB165" s="43"/>
      <c r="BC165" s="43"/>
      <c r="BD165" s="44"/>
    </row>
    <row r="166" spans="1:103" ht="32.1" customHeight="1">
      <c r="A166" s="40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 t="s">
        <v>4</v>
      </c>
      <c r="AB166" s="40"/>
      <c r="AC166" s="40"/>
      <c r="AD166" s="40"/>
      <c r="AE166" s="40"/>
      <c r="AF166" s="40" t="s">
        <v>3</v>
      </c>
      <c r="AG166" s="40"/>
      <c r="AH166" s="40"/>
      <c r="AI166" s="40"/>
      <c r="AJ166" s="40"/>
      <c r="AK166" s="40" t="s">
        <v>38</v>
      </c>
      <c r="AL166" s="40"/>
      <c r="AM166" s="40"/>
      <c r="AN166" s="40"/>
      <c r="AO166" s="40"/>
      <c r="AP166" s="40" t="s">
        <v>4</v>
      </c>
      <c r="AQ166" s="40"/>
      <c r="AR166" s="40"/>
      <c r="AS166" s="40"/>
      <c r="AT166" s="40"/>
      <c r="AU166" s="40" t="s">
        <v>3</v>
      </c>
      <c r="AV166" s="40"/>
      <c r="AW166" s="40"/>
      <c r="AX166" s="40"/>
      <c r="AY166" s="40"/>
      <c r="AZ166" s="40" t="s">
        <v>40</v>
      </c>
      <c r="BA166" s="40"/>
      <c r="BB166" s="40"/>
      <c r="BC166" s="40"/>
      <c r="BD166" s="40"/>
    </row>
    <row r="167" spans="1:103" ht="15" customHeight="1">
      <c r="A167" s="40">
        <v>1</v>
      </c>
      <c r="B167" s="40"/>
      <c r="C167" s="40"/>
      <c r="D167" s="40"/>
      <c r="E167" s="40"/>
      <c r="F167" s="40"/>
      <c r="G167" s="40">
        <v>2</v>
      </c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>
        <v>3</v>
      </c>
      <c r="U167" s="40"/>
      <c r="V167" s="40"/>
      <c r="W167" s="40"/>
      <c r="X167" s="40"/>
      <c r="Y167" s="40"/>
      <c r="Z167" s="40"/>
      <c r="AA167" s="40">
        <v>4</v>
      </c>
      <c r="AB167" s="40"/>
      <c r="AC167" s="40"/>
      <c r="AD167" s="40"/>
      <c r="AE167" s="40"/>
      <c r="AF167" s="40">
        <v>5</v>
      </c>
      <c r="AG167" s="40"/>
      <c r="AH167" s="40"/>
      <c r="AI167" s="40"/>
      <c r="AJ167" s="40"/>
      <c r="AK167" s="40">
        <v>6</v>
      </c>
      <c r="AL167" s="40"/>
      <c r="AM167" s="40"/>
      <c r="AN167" s="40"/>
      <c r="AO167" s="40"/>
      <c r="AP167" s="40">
        <v>7</v>
      </c>
      <c r="AQ167" s="40"/>
      <c r="AR167" s="40"/>
      <c r="AS167" s="40"/>
      <c r="AT167" s="40"/>
      <c r="AU167" s="40">
        <v>8</v>
      </c>
      <c r="AV167" s="40"/>
      <c r="AW167" s="40"/>
      <c r="AX167" s="40"/>
      <c r="AY167" s="40"/>
      <c r="AZ167" s="40">
        <v>9</v>
      </c>
      <c r="BA167" s="40"/>
      <c r="BB167" s="40"/>
      <c r="BC167" s="40"/>
      <c r="BD167" s="40"/>
      <c r="BE167" s="32"/>
      <c r="BF167" s="32"/>
      <c r="BG167" s="32"/>
      <c r="BH167" s="32"/>
      <c r="BI167" s="32"/>
      <c r="BJ167" s="32"/>
      <c r="BK167" s="32"/>
      <c r="BL167" s="32"/>
      <c r="BM167" s="32"/>
      <c r="BN167" s="32"/>
      <c r="BO167" s="32"/>
      <c r="BP167" s="32"/>
      <c r="BQ167" s="32"/>
      <c r="BR167" s="32"/>
      <c r="BS167" s="32"/>
      <c r="BT167" s="32"/>
    </row>
    <row r="168" spans="1:103" s="1" customFormat="1" ht="52.5" customHeight="1">
      <c r="A168" s="47">
        <v>1</v>
      </c>
      <c r="B168" s="47"/>
      <c r="C168" s="47"/>
      <c r="D168" s="47"/>
      <c r="E168" s="47"/>
      <c r="F168" s="47"/>
      <c r="G168" s="57" t="s">
        <v>161</v>
      </c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9"/>
      <c r="T168" s="36" t="s">
        <v>162</v>
      </c>
      <c r="U168" s="37"/>
      <c r="V168" s="37"/>
      <c r="W168" s="37"/>
      <c r="X168" s="37"/>
      <c r="Y168" s="37"/>
      <c r="Z168" s="38"/>
      <c r="AA168" s="66">
        <v>2071640</v>
      </c>
      <c r="AB168" s="66"/>
      <c r="AC168" s="66"/>
      <c r="AD168" s="66"/>
      <c r="AE168" s="66"/>
      <c r="AF168" s="66">
        <v>0</v>
      </c>
      <c r="AG168" s="66"/>
      <c r="AH168" s="66"/>
      <c r="AI168" s="66"/>
      <c r="AJ168" s="66"/>
      <c r="AK168" s="66">
        <f>IF(ISNUMBER(AA168),AA168,0)+IF(ISNUMBER(AF168),AF168,0)</f>
        <v>2071640</v>
      </c>
      <c r="AL168" s="66"/>
      <c r="AM168" s="66"/>
      <c r="AN168" s="66"/>
      <c r="AO168" s="66"/>
      <c r="AP168" s="66">
        <v>2201748</v>
      </c>
      <c r="AQ168" s="66"/>
      <c r="AR168" s="66"/>
      <c r="AS168" s="66"/>
      <c r="AT168" s="66"/>
      <c r="AU168" s="66">
        <v>0</v>
      </c>
      <c r="AV168" s="66"/>
      <c r="AW168" s="66"/>
      <c r="AX168" s="66"/>
      <c r="AY168" s="66"/>
      <c r="AZ168" s="66">
        <f>IF(ISNUMBER(AP168),AP168,0)+IF(ISNUMBER(AU168),AU168,0)</f>
        <v>2201748</v>
      </c>
      <c r="BA168" s="66"/>
      <c r="BB168" s="66"/>
      <c r="BC168" s="66"/>
      <c r="BD168" s="66"/>
      <c r="BE168" s="116"/>
      <c r="BF168" s="116"/>
      <c r="BG168" s="116"/>
      <c r="BH168" s="116"/>
      <c r="BI168" s="116"/>
      <c r="BJ168" s="116"/>
      <c r="BK168" s="116"/>
      <c r="BL168" s="116"/>
      <c r="BM168" s="116"/>
      <c r="BN168" s="116"/>
      <c r="BO168" s="116"/>
      <c r="BP168" s="116"/>
      <c r="BQ168" s="116"/>
      <c r="BR168" s="116"/>
      <c r="BS168" s="116"/>
      <c r="BT168" s="32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  <c r="CX168" s="18"/>
      <c r="CY168" s="18"/>
    </row>
    <row r="169" spans="1:103" s="5" customFormat="1" ht="14.25">
      <c r="A169" s="119"/>
      <c r="B169" s="119"/>
      <c r="C169" s="119"/>
      <c r="D169" s="119"/>
      <c r="E169" s="119"/>
      <c r="F169" s="119"/>
      <c r="G169" s="114" t="s">
        <v>71</v>
      </c>
      <c r="H169" s="114"/>
      <c r="I169" s="114"/>
      <c r="J169" s="114"/>
      <c r="K169" s="114"/>
      <c r="L169" s="114"/>
      <c r="M169" s="114"/>
      <c r="N169" s="114"/>
      <c r="O169" s="114"/>
      <c r="P169" s="114"/>
      <c r="Q169" s="114"/>
      <c r="R169" s="114"/>
      <c r="S169" s="114"/>
      <c r="T169" s="118"/>
      <c r="U169" s="118"/>
      <c r="V169" s="118"/>
      <c r="W169" s="118"/>
      <c r="X169" s="118"/>
      <c r="Y169" s="118"/>
      <c r="Z169" s="118"/>
      <c r="AA169" s="117">
        <f>SUM(AA168)</f>
        <v>2071640</v>
      </c>
      <c r="AB169" s="117"/>
      <c r="AC169" s="117"/>
      <c r="AD169" s="117"/>
      <c r="AE169" s="117"/>
      <c r="AF169" s="117"/>
      <c r="AG169" s="117"/>
      <c r="AH169" s="117"/>
      <c r="AI169" s="117"/>
      <c r="AJ169" s="117"/>
      <c r="AK169" s="117">
        <f>IF(ISNUMBER(AA169),AA169,0)+IF(ISNUMBER(AF169),AF169,0)</f>
        <v>2071640</v>
      </c>
      <c r="AL169" s="117"/>
      <c r="AM169" s="117"/>
      <c r="AN169" s="117"/>
      <c r="AO169" s="117"/>
      <c r="AP169" s="117">
        <f>SUM(AP168)</f>
        <v>2201748</v>
      </c>
      <c r="AQ169" s="117"/>
      <c r="AR169" s="117"/>
      <c r="AS169" s="117"/>
      <c r="AT169" s="117"/>
      <c r="AU169" s="117"/>
      <c r="AV169" s="117"/>
      <c r="AW169" s="117"/>
      <c r="AX169" s="117"/>
      <c r="AY169" s="117"/>
      <c r="AZ169" s="117">
        <f>IF(ISNUMBER(AP169),AP169,0)+IF(ISNUMBER(AU169),AU169,0)</f>
        <v>2201748</v>
      </c>
      <c r="BA169" s="117"/>
      <c r="BB169" s="117"/>
      <c r="BC169" s="117"/>
      <c r="BD169" s="117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27"/>
      <c r="BV169" s="27"/>
      <c r="BW169" s="27"/>
      <c r="BX169" s="27"/>
      <c r="BY169" s="27"/>
      <c r="BZ169" s="27"/>
      <c r="CA169" s="27" t="s">
        <v>33</v>
      </c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</row>
    <row r="172" spans="1:103" ht="14.25" customHeight="1">
      <c r="A172" s="76" t="s">
        <v>152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  <c r="Z172" s="76"/>
      <c r="AA172" s="76"/>
      <c r="AB172" s="76"/>
      <c r="AC172" s="76"/>
      <c r="AD172" s="76"/>
      <c r="AE172" s="76"/>
      <c r="AF172" s="76"/>
      <c r="AG172" s="76"/>
      <c r="AH172" s="76"/>
      <c r="AI172" s="76"/>
      <c r="AJ172" s="76"/>
      <c r="AK172" s="76"/>
      <c r="AL172" s="76"/>
      <c r="AM172" s="76"/>
      <c r="AN172" s="76"/>
      <c r="AO172" s="76"/>
      <c r="AP172" s="76"/>
      <c r="AQ172" s="76"/>
      <c r="AR172" s="76"/>
      <c r="AS172" s="76"/>
      <c r="AT172" s="76"/>
      <c r="AU172" s="76"/>
      <c r="AV172" s="76"/>
      <c r="AW172" s="76"/>
      <c r="AX172" s="76"/>
      <c r="AY172" s="76"/>
      <c r="AZ172" s="76"/>
      <c r="BA172" s="76"/>
      <c r="BB172" s="76"/>
      <c r="BC172" s="76"/>
      <c r="BD172" s="76"/>
      <c r="BE172" s="76"/>
      <c r="BF172" s="76"/>
      <c r="BG172" s="76"/>
      <c r="BH172" s="76"/>
      <c r="BI172" s="76"/>
      <c r="BJ172" s="76"/>
      <c r="BK172" s="76"/>
      <c r="BL172" s="76"/>
    </row>
    <row r="173" spans="1:103" ht="15" customHeight="1">
      <c r="A173" s="120" t="s">
        <v>118</v>
      </c>
      <c r="B173" s="120"/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  <c r="V173" s="120"/>
      <c r="W173" s="120"/>
      <c r="X173" s="120"/>
      <c r="Y173" s="120"/>
      <c r="Z173" s="120"/>
      <c r="AA173" s="96"/>
      <c r="AB173" s="96"/>
      <c r="AC173" s="96"/>
      <c r="AD173" s="96"/>
      <c r="AE173" s="96"/>
      <c r="AF173" s="96"/>
      <c r="AG173" s="96"/>
      <c r="AH173" s="96"/>
      <c r="AI173" s="96"/>
      <c r="AJ173" s="96"/>
      <c r="AK173" s="96"/>
      <c r="AL173" s="96"/>
      <c r="AM173" s="96"/>
      <c r="AN173" s="96"/>
      <c r="AO173" s="96"/>
      <c r="AP173" s="96"/>
      <c r="AQ173" s="96"/>
      <c r="AR173" s="96"/>
      <c r="AS173" s="96"/>
      <c r="AT173" s="96"/>
      <c r="AU173" s="96"/>
      <c r="AV173" s="96"/>
      <c r="AW173" s="96"/>
      <c r="AX173" s="96"/>
      <c r="AY173" s="96"/>
      <c r="AZ173" s="96"/>
      <c r="BA173" s="96"/>
      <c r="BB173" s="96"/>
      <c r="BC173" s="96"/>
      <c r="BD173" s="96"/>
      <c r="BE173" s="96"/>
      <c r="BF173" s="96"/>
      <c r="BG173" s="96"/>
      <c r="BH173" s="96"/>
      <c r="BI173" s="96"/>
      <c r="BJ173" s="96"/>
      <c r="BK173" s="96"/>
      <c r="BL173" s="96"/>
      <c r="BM173" s="96"/>
    </row>
    <row r="174" spans="1:103" ht="23.1" customHeight="1">
      <c r="A174" s="40" t="s">
        <v>55</v>
      </c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67" t="s">
        <v>56</v>
      </c>
      <c r="O174" s="68"/>
      <c r="P174" s="68"/>
      <c r="Q174" s="68"/>
      <c r="R174" s="68"/>
      <c r="S174" s="68"/>
      <c r="T174" s="68"/>
      <c r="U174" s="69"/>
      <c r="V174" s="67" t="s">
        <v>57</v>
      </c>
      <c r="W174" s="68"/>
      <c r="X174" s="68"/>
      <c r="Y174" s="68"/>
      <c r="Z174" s="69"/>
      <c r="AA174" s="40" t="s">
        <v>119</v>
      </c>
      <c r="AB174" s="40"/>
      <c r="AC174" s="40"/>
      <c r="AD174" s="40"/>
      <c r="AE174" s="40"/>
      <c r="AF174" s="40"/>
      <c r="AG174" s="40"/>
      <c r="AH174" s="40"/>
      <c r="AI174" s="40"/>
      <c r="AJ174" s="40" t="s">
        <v>122</v>
      </c>
      <c r="AK174" s="40"/>
      <c r="AL174" s="40"/>
      <c r="AM174" s="40"/>
      <c r="AN174" s="40"/>
      <c r="AO174" s="40"/>
      <c r="AP174" s="40"/>
      <c r="AQ174" s="40"/>
      <c r="AR174" s="40"/>
      <c r="AS174" s="40" t="s">
        <v>129</v>
      </c>
      <c r="AT174" s="40"/>
      <c r="AU174" s="40"/>
      <c r="AV174" s="40"/>
      <c r="AW174" s="40"/>
      <c r="AX174" s="40"/>
      <c r="AY174" s="40"/>
      <c r="AZ174" s="40"/>
      <c r="BA174" s="40"/>
      <c r="BB174" s="40" t="s">
        <v>140</v>
      </c>
      <c r="BC174" s="40"/>
      <c r="BD174" s="40"/>
      <c r="BE174" s="40"/>
      <c r="BF174" s="40"/>
      <c r="BG174" s="40"/>
      <c r="BH174" s="40"/>
      <c r="BI174" s="40"/>
      <c r="BJ174" s="40"/>
      <c r="BK174" s="40" t="s">
        <v>145</v>
      </c>
      <c r="BL174" s="40"/>
      <c r="BM174" s="40"/>
      <c r="BN174" s="40"/>
      <c r="BO174" s="40"/>
      <c r="BP174" s="40"/>
      <c r="BQ174" s="40"/>
      <c r="BR174" s="40"/>
      <c r="BS174" s="40"/>
    </row>
    <row r="175" spans="1:103" ht="95.25" customHeight="1">
      <c r="A175" s="40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70"/>
      <c r="O175" s="71"/>
      <c r="P175" s="71"/>
      <c r="Q175" s="71"/>
      <c r="R175" s="71"/>
      <c r="S175" s="71"/>
      <c r="T175" s="71"/>
      <c r="U175" s="72"/>
      <c r="V175" s="70"/>
      <c r="W175" s="71"/>
      <c r="X175" s="71"/>
      <c r="Y175" s="71"/>
      <c r="Z175" s="72"/>
      <c r="AA175" s="47" t="s">
        <v>58</v>
      </c>
      <c r="AB175" s="47"/>
      <c r="AC175" s="47"/>
      <c r="AD175" s="47"/>
      <c r="AE175" s="47"/>
      <c r="AF175" s="47" t="s">
        <v>59</v>
      </c>
      <c r="AG175" s="47"/>
      <c r="AH175" s="47"/>
      <c r="AI175" s="47"/>
      <c r="AJ175" s="47" t="s">
        <v>58</v>
      </c>
      <c r="AK175" s="47"/>
      <c r="AL175" s="47"/>
      <c r="AM175" s="47"/>
      <c r="AN175" s="47"/>
      <c r="AO175" s="47" t="s">
        <v>59</v>
      </c>
      <c r="AP175" s="47"/>
      <c r="AQ175" s="47"/>
      <c r="AR175" s="47"/>
      <c r="AS175" s="47" t="s">
        <v>58</v>
      </c>
      <c r="AT175" s="47"/>
      <c r="AU175" s="47"/>
      <c r="AV175" s="47"/>
      <c r="AW175" s="47"/>
      <c r="AX175" s="47" t="s">
        <v>59</v>
      </c>
      <c r="AY175" s="47"/>
      <c r="AZ175" s="47"/>
      <c r="BA175" s="47"/>
      <c r="BB175" s="47" t="s">
        <v>58</v>
      </c>
      <c r="BC175" s="47"/>
      <c r="BD175" s="47"/>
      <c r="BE175" s="47"/>
      <c r="BF175" s="47"/>
      <c r="BG175" s="47" t="s">
        <v>59</v>
      </c>
      <c r="BH175" s="47"/>
      <c r="BI175" s="47"/>
      <c r="BJ175" s="47"/>
      <c r="BK175" s="47" t="s">
        <v>58</v>
      </c>
      <c r="BL175" s="47"/>
      <c r="BM175" s="47"/>
      <c r="BN175" s="47"/>
      <c r="BO175" s="47"/>
      <c r="BP175" s="47" t="s">
        <v>59</v>
      </c>
      <c r="BQ175" s="47"/>
      <c r="BR175" s="47"/>
      <c r="BS175" s="47"/>
    </row>
    <row r="176" spans="1:103" ht="15" customHeight="1">
      <c r="A176" s="40">
        <v>1</v>
      </c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2">
        <v>2</v>
      </c>
      <c r="O176" s="43"/>
      <c r="P176" s="43"/>
      <c r="Q176" s="43"/>
      <c r="R176" s="43"/>
      <c r="S176" s="43"/>
      <c r="T176" s="43"/>
      <c r="U176" s="44"/>
      <c r="V176" s="40">
        <v>3</v>
      </c>
      <c r="W176" s="40"/>
      <c r="X176" s="40"/>
      <c r="Y176" s="40"/>
      <c r="Z176" s="40"/>
      <c r="AA176" s="40">
        <v>4</v>
      </c>
      <c r="AB176" s="40"/>
      <c r="AC176" s="40"/>
      <c r="AD176" s="40"/>
      <c r="AE176" s="40"/>
      <c r="AF176" s="40">
        <v>5</v>
      </c>
      <c r="AG176" s="40"/>
      <c r="AH176" s="40"/>
      <c r="AI176" s="40"/>
      <c r="AJ176" s="40">
        <v>6</v>
      </c>
      <c r="AK176" s="40"/>
      <c r="AL176" s="40"/>
      <c r="AM176" s="40"/>
      <c r="AN176" s="40"/>
      <c r="AO176" s="40">
        <v>7</v>
      </c>
      <c r="AP176" s="40"/>
      <c r="AQ176" s="40"/>
      <c r="AR176" s="40"/>
      <c r="AS176" s="40">
        <v>8</v>
      </c>
      <c r="AT176" s="40"/>
      <c r="AU176" s="40"/>
      <c r="AV176" s="40"/>
      <c r="AW176" s="40"/>
      <c r="AX176" s="40">
        <v>9</v>
      </c>
      <c r="AY176" s="40"/>
      <c r="AZ176" s="40"/>
      <c r="BA176" s="40"/>
      <c r="BB176" s="40">
        <v>10</v>
      </c>
      <c r="BC176" s="40"/>
      <c r="BD176" s="40"/>
      <c r="BE176" s="40"/>
      <c r="BF176" s="40"/>
      <c r="BG176" s="40">
        <v>11</v>
      </c>
      <c r="BH176" s="40"/>
      <c r="BI176" s="40"/>
      <c r="BJ176" s="40"/>
      <c r="BK176" s="40">
        <v>12</v>
      </c>
      <c r="BL176" s="40"/>
      <c r="BM176" s="40"/>
      <c r="BN176" s="40"/>
      <c r="BO176" s="40"/>
      <c r="BP176" s="40">
        <v>13</v>
      </c>
      <c r="BQ176" s="40"/>
      <c r="BR176" s="40"/>
      <c r="BS176" s="40"/>
    </row>
    <row r="177" spans="1:103" s="5" customFormat="1" ht="12.75" customHeight="1">
      <c r="A177" s="114" t="s">
        <v>71</v>
      </c>
      <c r="B177" s="114"/>
      <c r="C177" s="114"/>
      <c r="D177" s="114"/>
      <c r="E177" s="114"/>
      <c r="F177" s="114"/>
      <c r="G177" s="114"/>
      <c r="H177" s="114"/>
      <c r="I177" s="114"/>
      <c r="J177" s="114"/>
      <c r="K177" s="114"/>
      <c r="L177" s="114"/>
      <c r="M177" s="114"/>
      <c r="N177" s="61"/>
      <c r="O177" s="62"/>
      <c r="P177" s="62"/>
      <c r="Q177" s="62"/>
      <c r="R177" s="62"/>
      <c r="S177" s="62"/>
      <c r="T177" s="62"/>
      <c r="U177" s="115"/>
      <c r="V177" s="80"/>
      <c r="W177" s="80"/>
      <c r="X177" s="80"/>
      <c r="Y177" s="80"/>
      <c r="Z177" s="80"/>
      <c r="AA177" s="80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  <c r="AO177" s="80"/>
      <c r="AP177" s="80"/>
      <c r="AQ177" s="80"/>
      <c r="AR177" s="80"/>
      <c r="AS177" s="80"/>
      <c r="AT177" s="80"/>
      <c r="AU177" s="80"/>
      <c r="AV177" s="80"/>
      <c r="AW177" s="80"/>
      <c r="AX177" s="80"/>
      <c r="AY177" s="80"/>
      <c r="AZ177" s="80"/>
      <c r="BA177" s="80"/>
      <c r="BB177" s="80"/>
      <c r="BC177" s="80"/>
      <c r="BD177" s="80"/>
      <c r="BE177" s="80"/>
      <c r="BF177" s="80"/>
      <c r="BG177" s="80"/>
      <c r="BH177" s="80"/>
      <c r="BI177" s="80"/>
      <c r="BJ177" s="80"/>
      <c r="BK177" s="80"/>
      <c r="BL177" s="80"/>
      <c r="BM177" s="80"/>
      <c r="BN177" s="80"/>
      <c r="BO177" s="80"/>
      <c r="BP177" s="110"/>
      <c r="BQ177" s="111"/>
      <c r="BR177" s="111"/>
      <c r="BS177" s="112"/>
      <c r="BT177" s="27"/>
      <c r="BU177" s="27"/>
      <c r="BV177" s="27"/>
      <c r="BW177" s="27"/>
      <c r="BX177" s="27"/>
      <c r="BY177" s="27"/>
      <c r="BZ177" s="27"/>
      <c r="CA177" s="27" t="s">
        <v>34</v>
      </c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  <c r="CO177" s="27"/>
      <c r="CP177" s="27"/>
      <c r="CQ177" s="27"/>
      <c r="CR177" s="27"/>
      <c r="CS177" s="27"/>
      <c r="CT177" s="27"/>
      <c r="CU177" s="27"/>
      <c r="CV177" s="27"/>
      <c r="CW177" s="27"/>
      <c r="CX177" s="27"/>
      <c r="CY177" s="27"/>
    </row>
    <row r="180" spans="1:103" ht="35.25" customHeight="1">
      <c r="A180" s="76" t="s">
        <v>153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  <c r="Z180" s="76"/>
      <c r="AA180" s="76"/>
      <c r="AB180" s="76"/>
      <c r="AC180" s="76"/>
      <c r="AD180" s="76"/>
      <c r="AE180" s="76"/>
      <c r="AF180" s="76"/>
      <c r="AG180" s="76"/>
      <c r="AH180" s="76"/>
      <c r="AI180" s="76"/>
      <c r="AJ180" s="76"/>
      <c r="AK180" s="76"/>
      <c r="AL180" s="76"/>
      <c r="AM180" s="76"/>
      <c r="AN180" s="76"/>
      <c r="AO180" s="76"/>
      <c r="AP180" s="76"/>
      <c r="AQ180" s="76"/>
      <c r="AR180" s="76"/>
      <c r="AS180" s="76"/>
      <c r="AT180" s="76"/>
      <c r="AU180" s="76"/>
      <c r="AV180" s="76"/>
      <c r="AW180" s="76"/>
      <c r="AX180" s="76"/>
      <c r="AY180" s="76"/>
      <c r="AZ180" s="76"/>
      <c r="BA180" s="76"/>
      <c r="BB180" s="76"/>
      <c r="BC180" s="76"/>
      <c r="BD180" s="76"/>
      <c r="BE180" s="76"/>
      <c r="BF180" s="76"/>
      <c r="BG180" s="76"/>
      <c r="BH180" s="76"/>
      <c r="BI180" s="76"/>
      <c r="BJ180" s="76"/>
      <c r="BK180" s="76"/>
      <c r="BL180" s="76"/>
    </row>
    <row r="181" spans="1:103" ht="63" customHeight="1">
      <c r="A181" s="113" t="s">
        <v>172</v>
      </c>
      <c r="B181" s="113"/>
      <c r="C181" s="113"/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3"/>
      <c r="P181" s="113"/>
      <c r="Q181" s="113"/>
      <c r="R181" s="113"/>
      <c r="S181" s="113"/>
      <c r="T181" s="113"/>
      <c r="U181" s="113"/>
      <c r="V181" s="113"/>
      <c r="W181" s="113"/>
      <c r="X181" s="113"/>
      <c r="Y181" s="113"/>
      <c r="Z181" s="113"/>
      <c r="AA181" s="113"/>
      <c r="AB181" s="113"/>
      <c r="AC181" s="113"/>
      <c r="AD181" s="113"/>
      <c r="AE181" s="113"/>
      <c r="AF181" s="113"/>
      <c r="AG181" s="113"/>
      <c r="AH181" s="113"/>
      <c r="AI181" s="113"/>
      <c r="AJ181" s="113"/>
      <c r="AK181" s="113"/>
      <c r="AL181" s="113"/>
      <c r="AM181" s="113"/>
      <c r="AN181" s="113"/>
      <c r="AO181" s="113"/>
      <c r="AP181" s="113"/>
      <c r="AQ181" s="113"/>
      <c r="AR181" s="113"/>
      <c r="AS181" s="113"/>
      <c r="AT181" s="113"/>
      <c r="AU181" s="113"/>
      <c r="AV181" s="113"/>
      <c r="AW181" s="113"/>
      <c r="AX181" s="113"/>
      <c r="AY181" s="113"/>
      <c r="AZ181" s="113"/>
      <c r="BA181" s="113"/>
      <c r="BB181" s="113"/>
      <c r="BC181" s="113"/>
      <c r="BD181" s="113"/>
      <c r="BE181" s="113"/>
      <c r="BF181" s="113"/>
      <c r="BG181" s="113"/>
      <c r="BH181" s="113"/>
      <c r="BI181" s="113"/>
      <c r="BJ181" s="113"/>
      <c r="BK181" s="113"/>
      <c r="BL181" s="113"/>
    </row>
    <row r="182" spans="1:103" ht="1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</row>
    <row r="184" spans="1:103" ht="28.5" customHeight="1">
      <c r="A184" s="109" t="s">
        <v>136</v>
      </c>
      <c r="B184" s="109"/>
      <c r="C184" s="109"/>
      <c r="D184" s="109"/>
      <c r="E184" s="109"/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  <c r="V184" s="109"/>
      <c r="W184" s="109"/>
      <c r="X184" s="109"/>
      <c r="Y184" s="109"/>
      <c r="Z184" s="109"/>
      <c r="AA184" s="109"/>
      <c r="AB184" s="109"/>
      <c r="AC184" s="109"/>
      <c r="AD184" s="109"/>
      <c r="AE184" s="109"/>
      <c r="AF184" s="109"/>
      <c r="AG184" s="109"/>
      <c r="AH184" s="109"/>
      <c r="AI184" s="109"/>
      <c r="AJ184" s="109"/>
      <c r="AK184" s="109"/>
      <c r="AL184" s="109"/>
      <c r="AM184" s="109"/>
      <c r="AN184" s="109"/>
      <c r="AO184" s="109"/>
      <c r="AP184" s="109"/>
      <c r="AQ184" s="109"/>
      <c r="AR184" s="109"/>
      <c r="AS184" s="109"/>
      <c r="AT184" s="109"/>
      <c r="AU184" s="109"/>
      <c r="AV184" s="109"/>
      <c r="AW184" s="109"/>
      <c r="AX184" s="109"/>
      <c r="AY184" s="109"/>
      <c r="AZ184" s="109"/>
      <c r="BA184" s="109"/>
      <c r="BB184" s="109"/>
      <c r="BC184" s="109"/>
      <c r="BD184" s="109"/>
      <c r="BE184" s="109"/>
      <c r="BF184" s="109"/>
      <c r="BG184" s="109"/>
      <c r="BH184" s="109"/>
      <c r="BI184" s="109"/>
      <c r="BJ184" s="109"/>
      <c r="BK184" s="109"/>
      <c r="BL184" s="109"/>
    </row>
    <row r="185" spans="1:103" ht="14.25" customHeight="1">
      <c r="A185" s="76" t="s">
        <v>120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  <c r="Z185" s="76"/>
      <c r="AA185" s="76"/>
      <c r="AB185" s="76"/>
      <c r="AC185" s="76"/>
      <c r="AD185" s="76"/>
      <c r="AE185" s="76"/>
      <c r="AF185" s="76"/>
      <c r="AG185" s="76"/>
      <c r="AH185" s="76"/>
      <c r="AI185" s="76"/>
      <c r="AJ185" s="76"/>
      <c r="AK185" s="76"/>
      <c r="AL185" s="76"/>
      <c r="AM185" s="76"/>
      <c r="AN185" s="76"/>
      <c r="AO185" s="76"/>
      <c r="AP185" s="76"/>
      <c r="AQ185" s="76"/>
      <c r="AR185" s="76"/>
      <c r="AS185" s="76"/>
      <c r="AT185" s="76"/>
      <c r="AU185" s="76"/>
      <c r="AV185" s="76"/>
      <c r="AW185" s="76"/>
      <c r="AX185" s="76"/>
      <c r="AY185" s="76"/>
      <c r="AZ185" s="76"/>
      <c r="BA185" s="76"/>
      <c r="BB185" s="76"/>
      <c r="BC185" s="76"/>
      <c r="BD185" s="76"/>
      <c r="BE185" s="76"/>
      <c r="BF185" s="76"/>
      <c r="BG185" s="76"/>
      <c r="BH185" s="76"/>
      <c r="BI185" s="76"/>
      <c r="BJ185" s="76"/>
      <c r="BK185" s="76"/>
      <c r="BL185" s="76"/>
    </row>
    <row r="186" spans="1:103" ht="15" customHeight="1">
      <c r="A186" s="49" t="s">
        <v>118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</row>
    <row r="187" spans="1:103" ht="42.95" customHeight="1">
      <c r="A187" s="47" t="s">
        <v>60</v>
      </c>
      <c r="B187" s="47"/>
      <c r="C187" s="47"/>
      <c r="D187" s="47"/>
      <c r="E187" s="47"/>
      <c r="F187" s="47"/>
      <c r="G187" s="40" t="s">
        <v>19</v>
      </c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 t="s">
        <v>15</v>
      </c>
      <c r="U187" s="40"/>
      <c r="V187" s="40"/>
      <c r="W187" s="40"/>
      <c r="X187" s="40"/>
      <c r="Y187" s="40"/>
      <c r="Z187" s="40" t="s">
        <v>14</v>
      </c>
      <c r="AA187" s="40"/>
      <c r="AB187" s="40"/>
      <c r="AC187" s="40"/>
      <c r="AD187" s="40"/>
      <c r="AE187" s="40" t="s">
        <v>61</v>
      </c>
      <c r="AF187" s="40"/>
      <c r="AG187" s="40"/>
      <c r="AH187" s="40"/>
      <c r="AI187" s="40"/>
      <c r="AJ187" s="40"/>
      <c r="AK187" s="40" t="s">
        <v>62</v>
      </c>
      <c r="AL187" s="40"/>
      <c r="AM187" s="40"/>
      <c r="AN187" s="40"/>
      <c r="AO187" s="40"/>
      <c r="AP187" s="40"/>
      <c r="AQ187" s="40" t="s">
        <v>63</v>
      </c>
      <c r="AR187" s="40"/>
      <c r="AS187" s="40"/>
      <c r="AT187" s="40"/>
      <c r="AU187" s="40"/>
      <c r="AV187" s="40"/>
      <c r="AW187" s="40" t="s">
        <v>42</v>
      </c>
      <c r="AX187" s="40"/>
      <c r="AY187" s="40"/>
      <c r="AZ187" s="40"/>
      <c r="BA187" s="40"/>
      <c r="BB187" s="40"/>
      <c r="BC187" s="40"/>
      <c r="BD187" s="40"/>
      <c r="BE187" s="40"/>
      <c r="BF187" s="40"/>
      <c r="BG187" s="40" t="s">
        <v>64</v>
      </c>
      <c r="BH187" s="40"/>
      <c r="BI187" s="40"/>
      <c r="BJ187" s="40"/>
      <c r="BK187" s="40"/>
      <c r="BL187" s="40"/>
    </row>
    <row r="188" spans="1:103" ht="39.950000000000003" customHeight="1">
      <c r="A188" s="47"/>
      <c r="B188" s="47"/>
      <c r="C188" s="47"/>
      <c r="D188" s="47"/>
      <c r="E188" s="47"/>
      <c r="F188" s="47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  <c r="AG188" s="40"/>
      <c r="AH188" s="40"/>
      <c r="AI188" s="40"/>
      <c r="AJ188" s="40"/>
      <c r="AK188" s="40"/>
      <c r="AL188" s="40"/>
      <c r="AM188" s="40"/>
      <c r="AN188" s="40"/>
      <c r="AO188" s="40"/>
      <c r="AP188" s="40"/>
      <c r="AQ188" s="40"/>
      <c r="AR188" s="40"/>
      <c r="AS188" s="40"/>
      <c r="AT188" s="40"/>
      <c r="AU188" s="40"/>
      <c r="AV188" s="40"/>
      <c r="AW188" s="40" t="s">
        <v>17</v>
      </c>
      <c r="AX188" s="40"/>
      <c r="AY188" s="40"/>
      <c r="AZ188" s="40"/>
      <c r="BA188" s="40"/>
      <c r="BB188" s="40" t="s">
        <v>16</v>
      </c>
      <c r="BC188" s="40"/>
      <c r="BD188" s="40"/>
      <c r="BE188" s="40"/>
      <c r="BF188" s="40"/>
      <c r="BG188" s="40"/>
      <c r="BH188" s="40"/>
      <c r="BI188" s="40"/>
      <c r="BJ188" s="40"/>
      <c r="BK188" s="40"/>
      <c r="BL188" s="40"/>
    </row>
    <row r="189" spans="1:103" ht="15" customHeight="1">
      <c r="A189" s="40">
        <v>1</v>
      </c>
      <c r="B189" s="40"/>
      <c r="C189" s="40"/>
      <c r="D189" s="40"/>
      <c r="E189" s="40"/>
      <c r="F189" s="40"/>
      <c r="G189" s="40">
        <v>2</v>
      </c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>
        <v>3</v>
      </c>
      <c r="U189" s="40"/>
      <c r="V189" s="40"/>
      <c r="W189" s="40"/>
      <c r="X189" s="40"/>
      <c r="Y189" s="40"/>
      <c r="Z189" s="40">
        <v>4</v>
      </c>
      <c r="AA189" s="40"/>
      <c r="AB189" s="40"/>
      <c r="AC189" s="40"/>
      <c r="AD189" s="40"/>
      <c r="AE189" s="40">
        <v>5</v>
      </c>
      <c r="AF189" s="40"/>
      <c r="AG189" s="40"/>
      <c r="AH189" s="40"/>
      <c r="AI189" s="40"/>
      <c r="AJ189" s="40"/>
      <c r="AK189" s="40">
        <v>6</v>
      </c>
      <c r="AL189" s="40"/>
      <c r="AM189" s="40"/>
      <c r="AN189" s="40"/>
      <c r="AO189" s="40"/>
      <c r="AP189" s="40"/>
      <c r="AQ189" s="40">
        <v>7</v>
      </c>
      <c r="AR189" s="40"/>
      <c r="AS189" s="40"/>
      <c r="AT189" s="40"/>
      <c r="AU189" s="40"/>
      <c r="AV189" s="40"/>
      <c r="AW189" s="40">
        <v>8</v>
      </c>
      <c r="AX189" s="40"/>
      <c r="AY189" s="40"/>
      <c r="AZ189" s="40"/>
      <c r="BA189" s="40"/>
      <c r="BB189" s="40">
        <v>9</v>
      </c>
      <c r="BC189" s="40"/>
      <c r="BD189" s="40"/>
      <c r="BE189" s="40"/>
      <c r="BF189" s="40"/>
      <c r="BG189" s="40">
        <v>10</v>
      </c>
      <c r="BH189" s="40"/>
      <c r="BI189" s="40"/>
      <c r="BJ189" s="40"/>
      <c r="BK189" s="40"/>
      <c r="BL189" s="40"/>
    </row>
    <row r="190" spans="1:103" s="9" customFormat="1" ht="17.25" customHeight="1">
      <c r="A190" s="78">
        <v>2240</v>
      </c>
      <c r="B190" s="78"/>
      <c r="C190" s="78"/>
      <c r="D190" s="78"/>
      <c r="E190" s="78"/>
      <c r="F190" s="78"/>
      <c r="G190" s="57" t="s">
        <v>95</v>
      </c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9"/>
      <c r="T190" s="56">
        <v>887</v>
      </c>
      <c r="U190" s="56"/>
      <c r="V190" s="56"/>
      <c r="W190" s="56"/>
      <c r="X190" s="56"/>
      <c r="Y190" s="56"/>
      <c r="Z190" s="56">
        <v>827</v>
      </c>
      <c r="AA190" s="56"/>
      <c r="AB190" s="56"/>
      <c r="AC190" s="56"/>
      <c r="AD190" s="56"/>
      <c r="AE190" s="56">
        <v>0</v>
      </c>
      <c r="AF190" s="56"/>
      <c r="AG190" s="56"/>
      <c r="AH190" s="56"/>
      <c r="AI190" s="56"/>
      <c r="AJ190" s="56"/>
      <c r="AK190" s="56">
        <v>0</v>
      </c>
      <c r="AL190" s="56"/>
      <c r="AM190" s="56"/>
      <c r="AN190" s="56"/>
      <c r="AO190" s="56"/>
      <c r="AP190" s="56"/>
      <c r="AQ190" s="56">
        <f>IF(ISNUMBER(AK190),AK190,0)-IF(ISNUMBER(AE190),AE190,0)</f>
        <v>0</v>
      </c>
      <c r="AR190" s="56"/>
      <c r="AS190" s="56"/>
      <c r="AT190" s="56"/>
      <c r="AU190" s="56"/>
      <c r="AV190" s="56"/>
      <c r="AW190" s="56">
        <v>0</v>
      </c>
      <c r="AX190" s="56"/>
      <c r="AY190" s="56"/>
      <c r="AZ190" s="56"/>
      <c r="BA190" s="56"/>
      <c r="BB190" s="56">
        <v>0</v>
      </c>
      <c r="BC190" s="56"/>
      <c r="BD190" s="56"/>
      <c r="BE190" s="56"/>
      <c r="BF190" s="56"/>
      <c r="BG190" s="56">
        <f>IF(ISNUMBER(Z190),Z190,0)+IF(ISNUMBER(AK190),AK190,0)</f>
        <v>827</v>
      </c>
      <c r="BH190" s="56"/>
      <c r="BI190" s="56"/>
      <c r="BJ190" s="56"/>
      <c r="BK190" s="56"/>
      <c r="BL190" s="56"/>
      <c r="BM190" s="26"/>
      <c r="BN190" s="26"/>
      <c r="BO190" s="26"/>
      <c r="BP190" s="26"/>
      <c r="BQ190" s="26"/>
      <c r="BR190" s="26"/>
      <c r="BS190" s="26"/>
      <c r="BT190" s="26"/>
      <c r="BU190" s="26"/>
      <c r="BV190" s="26"/>
      <c r="BW190" s="26"/>
      <c r="BX190" s="26"/>
      <c r="BY190" s="26"/>
      <c r="BZ190" s="26"/>
      <c r="CA190" s="26" t="s">
        <v>35</v>
      </c>
      <c r="CB190" s="26"/>
      <c r="CC190" s="26"/>
      <c r="CD190" s="26"/>
      <c r="CE190" s="26"/>
      <c r="CF190" s="26"/>
      <c r="CG190" s="26"/>
      <c r="CH190" s="26"/>
      <c r="CI190" s="26"/>
      <c r="CJ190" s="26"/>
      <c r="CK190" s="26"/>
      <c r="CL190" s="26"/>
      <c r="CM190" s="26"/>
      <c r="CN190" s="26"/>
      <c r="CO190" s="26"/>
      <c r="CP190" s="26"/>
      <c r="CQ190" s="26"/>
      <c r="CR190" s="26"/>
      <c r="CS190" s="26"/>
      <c r="CT190" s="26"/>
      <c r="CU190" s="26"/>
      <c r="CV190" s="26"/>
      <c r="CW190" s="26"/>
      <c r="CX190" s="26"/>
      <c r="CY190" s="26"/>
    </row>
    <row r="191" spans="1:103" s="9" customFormat="1" ht="21" customHeight="1">
      <c r="A191" s="78">
        <v>2730</v>
      </c>
      <c r="B191" s="78"/>
      <c r="C191" s="78"/>
      <c r="D191" s="78"/>
      <c r="E191" s="78"/>
      <c r="F191" s="78"/>
      <c r="G191" s="57" t="s">
        <v>96</v>
      </c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9"/>
      <c r="T191" s="56">
        <v>565213</v>
      </c>
      <c r="U191" s="56"/>
      <c r="V191" s="56"/>
      <c r="W191" s="56"/>
      <c r="X191" s="56"/>
      <c r="Y191" s="56"/>
      <c r="Z191" s="56">
        <v>559652</v>
      </c>
      <c r="AA191" s="56"/>
      <c r="AB191" s="56"/>
      <c r="AC191" s="56"/>
      <c r="AD191" s="56"/>
      <c r="AE191" s="56">
        <v>0</v>
      </c>
      <c r="AF191" s="56"/>
      <c r="AG191" s="56"/>
      <c r="AH191" s="56"/>
      <c r="AI191" s="56"/>
      <c r="AJ191" s="56"/>
      <c r="AK191" s="56">
        <v>0</v>
      </c>
      <c r="AL191" s="56"/>
      <c r="AM191" s="56"/>
      <c r="AN191" s="56"/>
      <c r="AO191" s="56"/>
      <c r="AP191" s="56"/>
      <c r="AQ191" s="56">
        <f>IF(ISNUMBER(AK191),AK191,0)-IF(ISNUMBER(AE191),AE191,0)</f>
        <v>0</v>
      </c>
      <c r="AR191" s="56"/>
      <c r="AS191" s="56"/>
      <c r="AT191" s="56"/>
      <c r="AU191" s="56"/>
      <c r="AV191" s="56"/>
      <c r="AW191" s="56">
        <v>0</v>
      </c>
      <c r="AX191" s="56"/>
      <c r="AY191" s="56"/>
      <c r="AZ191" s="56"/>
      <c r="BA191" s="56"/>
      <c r="BB191" s="56">
        <v>0</v>
      </c>
      <c r="BC191" s="56"/>
      <c r="BD191" s="56"/>
      <c r="BE191" s="56"/>
      <c r="BF191" s="56"/>
      <c r="BG191" s="56">
        <f>IF(ISNUMBER(Z191),Z191,0)+IF(ISNUMBER(AK191),AK191,0)</f>
        <v>559652</v>
      </c>
      <c r="BH191" s="56"/>
      <c r="BI191" s="56"/>
      <c r="BJ191" s="56"/>
      <c r="BK191" s="56"/>
      <c r="BL191" s="56"/>
      <c r="BM191" s="26"/>
      <c r="BN191" s="26"/>
      <c r="BO191" s="26"/>
      <c r="BP191" s="26"/>
      <c r="BQ191" s="26"/>
      <c r="BR191" s="26"/>
      <c r="BS191" s="26"/>
      <c r="BT191" s="26"/>
      <c r="BU191" s="26"/>
      <c r="BV191" s="26"/>
      <c r="BW191" s="26"/>
      <c r="BX191" s="26"/>
      <c r="BY191" s="26"/>
      <c r="BZ191" s="26"/>
      <c r="CA191" s="26"/>
      <c r="CB191" s="26"/>
      <c r="CC191" s="26"/>
      <c r="CD191" s="26"/>
      <c r="CE191" s="26"/>
      <c r="CF191" s="26"/>
      <c r="CG191" s="26"/>
      <c r="CH191" s="26"/>
      <c r="CI191" s="26"/>
      <c r="CJ191" s="26"/>
      <c r="CK191" s="26"/>
      <c r="CL191" s="26"/>
      <c r="CM191" s="26"/>
      <c r="CN191" s="26"/>
      <c r="CO191" s="26"/>
      <c r="CP191" s="26"/>
      <c r="CQ191" s="26"/>
      <c r="CR191" s="26"/>
      <c r="CS191" s="26"/>
      <c r="CT191" s="26"/>
      <c r="CU191" s="26"/>
      <c r="CV191" s="26"/>
      <c r="CW191" s="26"/>
      <c r="CX191" s="26"/>
      <c r="CY191" s="26"/>
    </row>
    <row r="192" spans="1:103" s="5" customFormat="1" ht="16.5" customHeight="1">
      <c r="A192" s="77"/>
      <c r="B192" s="77"/>
      <c r="C192" s="77"/>
      <c r="D192" s="77"/>
      <c r="E192" s="77"/>
      <c r="F192" s="77"/>
      <c r="G192" s="90" t="s">
        <v>71</v>
      </c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2"/>
      <c r="T192" s="55">
        <v>566100</v>
      </c>
      <c r="U192" s="55"/>
      <c r="V192" s="55"/>
      <c r="W192" s="55"/>
      <c r="X192" s="55"/>
      <c r="Y192" s="55"/>
      <c r="Z192" s="55">
        <v>560479</v>
      </c>
      <c r="AA192" s="55"/>
      <c r="AB192" s="55"/>
      <c r="AC192" s="55"/>
      <c r="AD192" s="55"/>
      <c r="AE192" s="55">
        <v>0</v>
      </c>
      <c r="AF192" s="55"/>
      <c r="AG192" s="55"/>
      <c r="AH192" s="55"/>
      <c r="AI192" s="55"/>
      <c r="AJ192" s="55"/>
      <c r="AK192" s="55">
        <v>0</v>
      </c>
      <c r="AL192" s="55"/>
      <c r="AM192" s="55"/>
      <c r="AN192" s="55"/>
      <c r="AO192" s="55"/>
      <c r="AP192" s="55"/>
      <c r="AQ192" s="55">
        <f>IF(ISNUMBER(AK192),AK192,0)-IF(ISNUMBER(AE192),AE192,0)</f>
        <v>0</v>
      </c>
      <c r="AR192" s="55"/>
      <c r="AS192" s="55"/>
      <c r="AT192" s="55"/>
      <c r="AU192" s="55"/>
      <c r="AV192" s="55"/>
      <c r="AW192" s="55">
        <v>0</v>
      </c>
      <c r="AX192" s="55"/>
      <c r="AY192" s="55"/>
      <c r="AZ192" s="55"/>
      <c r="BA192" s="55"/>
      <c r="BB192" s="55">
        <v>0</v>
      </c>
      <c r="BC192" s="55"/>
      <c r="BD192" s="55"/>
      <c r="BE192" s="55"/>
      <c r="BF192" s="55"/>
      <c r="BG192" s="55">
        <f>IF(ISNUMBER(Z192),Z192,0)+IF(ISNUMBER(AK192),AK192,0)</f>
        <v>560479</v>
      </c>
      <c r="BH192" s="55"/>
      <c r="BI192" s="55"/>
      <c r="BJ192" s="55"/>
      <c r="BK192" s="55"/>
      <c r="BL192" s="55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7"/>
      <c r="CO192" s="27"/>
      <c r="CP192" s="27"/>
      <c r="CQ192" s="27"/>
      <c r="CR192" s="27"/>
      <c r="CS192" s="27"/>
      <c r="CT192" s="27"/>
      <c r="CU192" s="27"/>
      <c r="CV192" s="27"/>
      <c r="CW192" s="27"/>
      <c r="CX192" s="27"/>
      <c r="CY192" s="27"/>
    </row>
    <row r="194" spans="1:103" ht="14.25" customHeight="1">
      <c r="A194" s="76" t="s">
        <v>137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  <c r="Z194" s="76"/>
      <c r="AA194" s="76"/>
      <c r="AB194" s="76"/>
      <c r="AC194" s="76"/>
      <c r="AD194" s="76"/>
      <c r="AE194" s="76"/>
      <c r="AF194" s="76"/>
      <c r="AG194" s="76"/>
      <c r="AH194" s="76"/>
      <c r="AI194" s="76"/>
      <c r="AJ194" s="76"/>
      <c r="AK194" s="76"/>
      <c r="AL194" s="76"/>
      <c r="AM194" s="76"/>
      <c r="AN194" s="76"/>
      <c r="AO194" s="76"/>
      <c r="AP194" s="76"/>
      <c r="AQ194" s="76"/>
      <c r="AR194" s="76"/>
      <c r="AS194" s="76"/>
      <c r="AT194" s="76"/>
      <c r="AU194" s="76"/>
      <c r="AV194" s="76"/>
      <c r="AW194" s="76"/>
      <c r="AX194" s="76"/>
      <c r="AY194" s="76"/>
      <c r="AZ194" s="76"/>
      <c r="BA194" s="76"/>
      <c r="BB194" s="76"/>
      <c r="BC194" s="76"/>
      <c r="BD194" s="76"/>
      <c r="BE194" s="76"/>
      <c r="BF194" s="76"/>
      <c r="BG194" s="76"/>
      <c r="BH194" s="76"/>
      <c r="BI194" s="76"/>
      <c r="BJ194" s="76"/>
      <c r="BK194" s="76"/>
      <c r="BL194" s="76"/>
    </row>
    <row r="195" spans="1:103" ht="15" customHeight="1">
      <c r="A195" s="49" t="s">
        <v>118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</row>
    <row r="196" spans="1:103" ht="18" customHeight="1">
      <c r="A196" s="40" t="s">
        <v>60</v>
      </c>
      <c r="B196" s="40"/>
      <c r="C196" s="40"/>
      <c r="D196" s="40"/>
      <c r="E196" s="40"/>
      <c r="F196" s="40"/>
      <c r="G196" s="40" t="s">
        <v>19</v>
      </c>
      <c r="H196" s="40"/>
      <c r="I196" s="40"/>
      <c r="J196" s="40"/>
      <c r="K196" s="40"/>
      <c r="L196" s="40"/>
      <c r="M196" s="40"/>
      <c r="N196" s="40"/>
      <c r="O196" s="40"/>
      <c r="P196" s="40"/>
      <c r="Q196" s="40" t="s">
        <v>124</v>
      </c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40"/>
      <c r="AL196" s="40"/>
      <c r="AM196" s="40"/>
      <c r="AN196" s="40"/>
      <c r="AO196" s="40" t="s">
        <v>134</v>
      </c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  <c r="AZ196" s="40"/>
      <c r="BA196" s="40"/>
      <c r="BB196" s="40"/>
      <c r="BC196" s="40"/>
      <c r="BD196" s="40"/>
      <c r="BE196" s="40"/>
      <c r="BF196" s="40"/>
      <c r="BG196" s="40"/>
      <c r="BH196" s="40"/>
      <c r="BI196" s="40"/>
      <c r="BJ196" s="40"/>
      <c r="BK196" s="40"/>
      <c r="BL196" s="40"/>
    </row>
    <row r="197" spans="1:103" ht="42.95" customHeight="1">
      <c r="A197" s="40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 t="s">
        <v>65</v>
      </c>
      <c r="R197" s="40"/>
      <c r="S197" s="40"/>
      <c r="T197" s="40"/>
      <c r="U197" s="40"/>
      <c r="V197" s="47" t="s">
        <v>66</v>
      </c>
      <c r="W197" s="47"/>
      <c r="X197" s="47"/>
      <c r="Y197" s="47"/>
      <c r="Z197" s="40" t="s">
        <v>67</v>
      </c>
      <c r="AA197" s="40"/>
      <c r="AB197" s="40"/>
      <c r="AC197" s="40"/>
      <c r="AD197" s="40"/>
      <c r="AE197" s="40"/>
      <c r="AF197" s="40"/>
      <c r="AG197" s="40"/>
      <c r="AH197" s="40"/>
      <c r="AI197" s="40"/>
      <c r="AJ197" s="40" t="s">
        <v>68</v>
      </c>
      <c r="AK197" s="40"/>
      <c r="AL197" s="40"/>
      <c r="AM197" s="40"/>
      <c r="AN197" s="40"/>
      <c r="AO197" s="40" t="s">
        <v>20</v>
      </c>
      <c r="AP197" s="40"/>
      <c r="AQ197" s="40"/>
      <c r="AR197" s="40"/>
      <c r="AS197" s="40"/>
      <c r="AT197" s="47" t="s">
        <v>69</v>
      </c>
      <c r="AU197" s="47"/>
      <c r="AV197" s="47"/>
      <c r="AW197" s="47"/>
      <c r="AX197" s="40" t="s">
        <v>67</v>
      </c>
      <c r="AY197" s="40"/>
      <c r="AZ197" s="40"/>
      <c r="BA197" s="40"/>
      <c r="BB197" s="40"/>
      <c r="BC197" s="40"/>
      <c r="BD197" s="40"/>
      <c r="BE197" s="40"/>
      <c r="BF197" s="40"/>
      <c r="BG197" s="40"/>
      <c r="BH197" s="40" t="s">
        <v>70</v>
      </c>
      <c r="BI197" s="40"/>
      <c r="BJ197" s="40"/>
      <c r="BK197" s="40"/>
      <c r="BL197" s="40"/>
    </row>
    <row r="198" spans="1:103" ht="63" customHeight="1">
      <c r="A198" s="40"/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7"/>
      <c r="W198" s="47"/>
      <c r="X198" s="47"/>
      <c r="Y198" s="47"/>
      <c r="Z198" s="40" t="s">
        <v>17</v>
      </c>
      <c r="AA198" s="40"/>
      <c r="AB198" s="40"/>
      <c r="AC198" s="40"/>
      <c r="AD198" s="40"/>
      <c r="AE198" s="40" t="s">
        <v>16</v>
      </c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47"/>
      <c r="AU198" s="47"/>
      <c r="AV198" s="47"/>
      <c r="AW198" s="47"/>
      <c r="AX198" s="40" t="s">
        <v>17</v>
      </c>
      <c r="AY198" s="40"/>
      <c r="AZ198" s="40"/>
      <c r="BA198" s="40"/>
      <c r="BB198" s="40"/>
      <c r="BC198" s="40" t="s">
        <v>16</v>
      </c>
      <c r="BD198" s="40"/>
      <c r="BE198" s="40"/>
      <c r="BF198" s="40"/>
      <c r="BG198" s="40"/>
      <c r="BH198" s="40"/>
      <c r="BI198" s="40"/>
      <c r="BJ198" s="40"/>
      <c r="BK198" s="40"/>
      <c r="BL198" s="40"/>
    </row>
    <row r="199" spans="1:103" ht="15" customHeight="1">
      <c r="A199" s="40">
        <v>1</v>
      </c>
      <c r="B199" s="40"/>
      <c r="C199" s="40"/>
      <c r="D199" s="40"/>
      <c r="E199" s="40"/>
      <c r="F199" s="40"/>
      <c r="G199" s="40">
        <v>2</v>
      </c>
      <c r="H199" s="40"/>
      <c r="I199" s="40"/>
      <c r="J199" s="40"/>
      <c r="K199" s="40"/>
      <c r="L199" s="40"/>
      <c r="M199" s="40"/>
      <c r="N199" s="40"/>
      <c r="O199" s="40"/>
      <c r="P199" s="40"/>
      <c r="Q199" s="40">
        <v>3</v>
      </c>
      <c r="R199" s="40"/>
      <c r="S199" s="40"/>
      <c r="T199" s="40"/>
      <c r="U199" s="40"/>
      <c r="V199" s="40">
        <v>4</v>
      </c>
      <c r="W199" s="40"/>
      <c r="X199" s="40"/>
      <c r="Y199" s="40"/>
      <c r="Z199" s="40">
        <v>5</v>
      </c>
      <c r="AA199" s="40"/>
      <c r="AB199" s="40"/>
      <c r="AC199" s="40"/>
      <c r="AD199" s="40"/>
      <c r="AE199" s="40">
        <v>6</v>
      </c>
      <c r="AF199" s="40"/>
      <c r="AG199" s="40"/>
      <c r="AH199" s="40"/>
      <c r="AI199" s="40"/>
      <c r="AJ199" s="40">
        <v>7</v>
      </c>
      <c r="AK199" s="40"/>
      <c r="AL199" s="40"/>
      <c r="AM199" s="40"/>
      <c r="AN199" s="40"/>
      <c r="AO199" s="40">
        <v>8</v>
      </c>
      <c r="AP199" s="40"/>
      <c r="AQ199" s="40"/>
      <c r="AR199" s="40"/>
      <c r="AS199" s="40"/>
      <c r="AT199" s="40">
        <v>9</v>
      </c>
      <c r="AU199" s="40"/>
      <c r="AV199" s="40"/>
      <c r="AW199" s="40"/>
      <c r="AX199" s="40">
        <v>10</v>
      </c>
      <c r="AY199" s="40"/>
      <c r="AZ199" s="40"/>
      <c r="BA199" s="40"/>
      <c r="BB199" s="40"/>
      <c r="BC199" s="40">
        <v>11</v>
      </c>
      <c r="BD199" s="40"/>
      <c r="BE199" s="40"/>
      <c r="BF199" s="40"/>
      <c r="BG199" s="40"/>
      <c r="BH199" s="40">
        <v>12</v>
      </c>
      <c r="BI199" s="40"/>
      <c r="BJ199" s="40"/>
      <c r="BK199" s="40"/>
      <c r="BL199" s="40"/>
    </row>
    <row r="200" spans="1:103" s="9" customFormat="1" ht="33" customHeight="1">
      <c r="A200" s="78">
        <v>2240</v>
      </c>
      <c r="B200" s="78"/>
      <c r="C200" s="78"/>
      <c r="D200" s="78"/>
      <c r="E200" s="78"/>
      <c r="F200" s="78"/>
      <c r="G200" s="57" t="s">
        <v>95</v>
      </c>
      <c r="H200" s="58"/>
      <c r="I200" s="58"/>
      <c r="J200" s="58"/>
      <c r="K200" s="58"/>
      <c r="L200" s="58"/>
      <c r="M200" s="58"/>
      <c r="N200" s="58"/>
      <c r="O200" s="58"/>
      <c r="P200" s="59"/>
      <c r="Q200" s="56">
        <v>2502</v>
      </c>
      <c r="R200" s="56"/>
      <c r="S200" s="56"/>
      <c r="T200" s="56"/>
      <c r="U200" s="56"/>
      <c r="V200" s="56">
        <v>0</v>
      </c>
      <c r="W200" s="56"/>
      <c r="X200" s="56"/>
      <c r="Y200" s="56"/>
      <c r="Z200" s="56">
        <v>0</v>
      </c>
      <c r="AA200" s="56"/>
      <c r="AB200" s="56"/>
      <c r="AC200" s="56"/>
      <c r="AD200" s="56"/>
      <c r="AE200" s="56">
        <v>0</v>
      </c>
      <c r="AF200" s="56"/>
      <c r="AG200" s="56"/>
      <c r="AH200" s="56"/>
      <c r="AI200" s="56"/>
      <c r="AJ200" s="56">
        <f>IF(ISNUMBER(Q200),Q200,0)-IF(ISNUMBER(Z200),Z200,0)</f>
        <v>2502</v>
      </c>
      <c r="AK200" s="56"/>
      <c r="AL200" s="56"/>
      <c r="AM200" s="56"/>
      <c r="AN200" s="56"/>
      <c r="AO200" s="56">
        <v>3600</v>
      </c>
      <c r="AP200" s="56"/>
      <c r="AQ200" s="56"/>
      <c r="AR200" s="56"/>
      <c r="AS200" s="56"/>
      <c r="AT200" s="56">
        <f>IF(ISNUMBER(V200),V200,0)-IF(ISNUMBER(Z200),Z200,0)-IF(ISNUMBER(AE200),AE200,0)</f>
        <v>0</v>
      </c>
      <c r="AU200" s="56"/>
      <c r="AV200" s="56"/>
      <c r="AW200" s="56"/>
      <c r="AX200" s="56">
        <v>0</v>
      </c>
      <c r="AY200" s="56"/>
      <c r="AZ200" s="56"/>
      <c r="BA200" s="56"/>
      <c r="BB200" s="56"/>
      <c r="BC200" s="56">
        <v>0</v>
      </c>
      <c r="BD200" s="56"/>
      <c r="BE200" s="56"/>
      <c r="BF200" s="56"/>
      <c r="BG200" s="56"/>
      <c r="BH200" s="56">
        <f>IF(ISNUMBER(AO200),AO200,0)-IF(ISNUMBER(AX200),AX200,0)</f>
        <v>3600</v>
      </c>
      <c r="BI200" s="56"/>
      <c r="BJ200" s="56"/>
      <c r="BK200" s="56"/>
      <c r="BL200" s="56"/>
      <c r="BM200" s="26"/>
      <c r="BN200" s="26"/>
      <c r="BO200" s="26"/>
      <c r="BP200" s="26"/>
      <c r="BQ200" s="26"/>
      <c r="BR200" s="26"/>
      <c r="BS200" s="26"/>
      <c r="BT200" s="26"/>
      <c r="BU200" s="26"/>
      <c r="BV200" s="26"/>
      <c r="BW200" s="26"/>
      <c r="BX200" s="26"/>
      <c r="BY200" s="26"/>
      <c r="BZ200" s="26"/>
      <c r="CA200" s="26" t="s">
        <v>36</v>
      </c>
      <c r="CB200" s="26"/>
      <c r="CC200" s="26"/>
      <c r="CD200" s="26"/>
      <c r="CE200" s="26"/>
      <c r="CF200" s="26"/>
      <c r="CG200" s="26"/>
      <c r="CH200" s="26"/>
      <c r="CI200" s="26"/>
      <c r="CJ200" s="26"/>
      <c r="CK200" s="26"/>
      <c r="CL200" s="26"/>
      <c r="CM200" s="26"/>
      <c r="CN200" s="26"/>
      <c r="CO200" s="26"/>
      <c r="CP200" s="26"/>
      <c r="CQ200" s="26"/>
      <c r="CR200" s="26"/>
      <c r="CS200" s="26"/>
      <c r="CT200" s="26"/>
      <c r="CU200" s="26"/>
      <c r="CV200" s="26"/>
      <c r="CW200" s="26"/>
      <c r="CX200" s="26"/>
      <c r="CY200" s="26"/>
    </row>
    <row r="201" spans="1:103" s="9" customFormat="1" ht="21.75" customHeight="1">
      <c r="A201" s="78">
        <v>2730</v>
      </c>
      <c r="B201" s="78"/>
      <c r="C201" s="78"/>
      <c r="D201" s="78"/>
      <c r="E201" s="78"/>
      <c r="F201" s="78"/>
      <c r="G201" s="57" t="s">
        <v>96</v>
      </c>
      <c r="H201" s="58"/>
      <c r="I201" s="58"/>
      <c r="J201" s="58"/>
      <c r="K201" s="58"/>
      <c r="L201" s="58"/>
      <c r="M201" s="58"/>
      <c r="N201" s="58"/>
      <c r="O201" s="58"/>
      <c r="P201" s="59"/>
      <c r="Q201" s="56">
        <v>1715176</v>
      </c>
      <c r="R201" s="56"/>
      <c r="S201" s="56"/>
      <c r="T201" s="56"/>
      <c r="U201" s="56"/>
      <c r="V201" s="56">
        <v>0</v>
      </c>
      <c r="W201" s="56"/>
      <c r="X201" s="56"/>
      <c r="Y201" s="56"/>
      <c r="Z201" s="56">
        <v>0</v>
      </c>
      <c r="AA201" s="56"/>
      <c r="AB201" s="56"/>
      <c r="AC201" s="56"/>
      <c r="AD201" s="56"/>
      <c r="AE201" s="56">
        <v>0</v>
      </c>
      <c r="AF201" s="56"/>
      <c r="AG201" s="56"/>
      <c r="AH201" s="56"/>
      <c r="AI201" s="56"/>
      <c r="AJ201" s="56">
        <f>IF(ISNUMBER(Q201),Q201,0)-IF(ISNUMBER(Z201),Z201,0)</f>
        <v>1715176</v>
      </c>
      <c r="AK201" s="56"/>
      <c r="AL201" s="56"/>
      <c r="AM201" s="56"/>
      <c r="AN201" s="56"/>
      <c r="AO201" s="56">
        <v>1715740</v>
      </c>
      <c r="AP201" s="56"/>
      <c r="AQ201" s="56"/>
      <c r="AR201" s="56"/>
      <c r="AS201" s="56"/>
      <c r="AT201" s="56">
        <f>IF(ISNUMBER(V201),V201,0)-IF(ISNUMBER(Z201),Z201,0)-IF(ISNUMBER(AE201),AE201,0)</f>
        <v>0</v>
      </c>
      <c r="AU201" s="56"/>
      <c r="AV201" s="56"/>
      <c r="AW201" s="56"/>
      <c r="AX201" s="56">
        <v>0</v>
      </c>
      <c r="AY201" s="56"/>
      <c r="AZ201" s="56"/>
      <c r="BA201" s="56"/>
      <c r="BB201" s="56"/>
      <c r="BC201" s="56">
        <v>0</v>
      </c>
      <c r="BD201" s="56"/>
      <c r="BE201" s="56"/>
      <c r="BF201" s="56"/>
      <c r="BG201" s="56"/>
      <c r="BH201" s="56">
        <f>IF(ISNUMBER(AO201),AO201,0)-IF(ISNUMBER(AX201),AX201,0)</f>
        <v>1715740</v>
      </c>
      <c r="BI201" s="56"/>
      <c r="BJ201" s="56"/>
      <c r="BK201" s="56"/>
      <c r="BL201" s="56"/>
      <c r="BM201" s="26"/>
      <c r="BN201" s="26"/>
      <c r="BO201" s="26"/>
      <c r="BP201" s="26"/>
      <c r="BQ201" s="26"/>
      <c r="BR201" s="26"/>
      <c r="BS201" s="26"/>
      <c r="BT201" s="26"/>
      <c r="BU201" s="26"/>
      <c r="BV201" s="26"/>
      <c r="BW201" s="26"/>
      <c r="BX201" s="26"/>
      <c r="BY201" s="26"/>
      <c r="BZ201" s="26"/>
      <c r="CA201" s="26"/>
      <c r="CB201" s="26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26"/>
      <c r="CQ201" s="26"/>
      <c r="CR201" s="26"/>
      <c r="CS201" s="26"/>
      <c r="CT201" s="26"/>
      <c r="CU201" s="26"/>
      <c r="CV201" s="26"/>
      <c r="CW201" s="26"/>
      <c r="CX201" s="26"/>
      <c r="CY201" s="26"/>
    </row>
    <row r="202" spans="1:103" s="5" customFormat="1" ht="17.25" customHeight="1">
      <c r="A202" s="77"/>
      <c r="B202" s="77"/>
      <c r="C202" s="77"/>
      <c r="D202" s="77"/>
      <c r="E202" s="77"/>
      <c r="F202" s="77"/>
      <c r="G202" s="90" t="s">
        <v>71</v>
      </c>
      <c r="H202" s="91"/>
      <c r="I202" s="91"/>
      <c r="J202" s="91"/>
      <c r="K202" s="91"/>
      <c r="L202" s="91"/>
      <c r="M202" s="91"/>
      <c r="N202" s="91"/>
      <c r="O202" s="91"/>
      <c r="P202" s="92"/>
      <c r="Q202" s="55">
        <v>1717678</v>
      </c>
      <c r="R202" s="55"/>
      <c r="S202" s="55"/>
      <c r="T202" s="55"/>
      <c r="U202" s="55"/>
      <c r="V202" s="55">
        <v>0</v>
      </c>
      <c r="W202" s="55"/>
      <c r="X202" s="55"/>
      <c r="Y202" s="55"/>
      <c r="Z202" s="55">
        <v>0</v>
      </c>
      <c r="AA202" s="55"/>
      <c r="AB202" s="55"/>
      <c r="AC202" s="55"/>
      <c r="AD202" s="55"/>
      <c r="AE202" s="55">
        <v>0</v>
      </c>
      <c r="AF202" s="55"/>
      <c r="AG202" s="55"/>
      <c r="AH202" s="55"/>
      <c r="AI202" s="55"/>
      <c r="AJ202" s="55">
        <f>IF(ISNUMBER(Q202),Q202,0)-IF(ISNUMBER(Z202),Z202,0)</f>
        <v>1717678</v>
      </c>
      <c r="AK202" s="55"/>
      <c r="AL202" s="55"/>
      <c r="AM202" s="55"/>
      <c r="AN202" s="55"/>
      <c r="AO202" s="55">
        <v>1719340</v>
      </c>
      <c r="AP202" s="55"/>
      <c r="AQ202" s="55"/>
      <c r="AR202" s="55"/>
      <c r="AS202" s="55"/>
      <c r="AT202" s="55">
        <f>IF(ISNUMBER(V202),V202,0)-IF(ISNUMBER(Z202),Z202,0)-IF(ISNUMBER(AE202),AE202,0)</f>
        <v>0</v>
      </c>
      <c r="AU202" s="55"/>
      <c r="AV202" s="55"/>
      <c r="AW202" s="55"/>
      <c r="AX202" s="55">
        <v>0</v>
      </c>
      <c r="AY202" s="55"/>
      <c r="AZ202" s="55"/>
      <c r="BA202" s="55"/>
      <c r="BB202" s="55"/>
      <c r="BC202" s="55">
        <v>0</v>
      </c>
      <c r="BD202" s="55"/>
      <c r="BE202" s="55"/>
      <c r="BF202" s="55"/>
      <c r="BG202" s="55"/>
      <c r="BH202" s="55">
        <f>IF(ISNUMBER(AO202),AO202,0)-IF(ISNUMBER(AX202),AX202,0)</f>
        <v>1719340</v>
      </c>
      <c r="BI202" s="55"/>
      <c r="BJ202" s="55"/>
      <c r="BK202" s="55"/>
      <c r="BL202" s="55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  <c r="BY202" s="27"/>
      <c r="BZ202" s="27"/>
      <c r="CA202" s="27"/>
      <c r="CB202" s="27"/>
      <c r="CC202" s="27"/>
      <c r="CD202" s="27"/>
      <c r="CE202" s="27"/>
      <c r="CF202" s="27"/>
      <c r="CG202" s="27"/>
      <c r="CH202" s="27"/>
      <c r="CI202" s="27"/>
      <c r="CJ202" s="27"/>
      <c r="CK202" s="27"/>
      <c r="CL202" s="27"/>
      <c r="CM202" s="27"/>
      <c r="CN202" s="27"/>
      <c r="CO202" s="27"/>
      <c r="CP202" s="27"/>
      <c r="CQ202" s="27"/>
      <c r="CR202" s="27"/>
      <c r="CS202" s="27"/>
      <c r="CT202" s="27"/>
      <c r="CU202" s="27"/>
      <c r="CV202" s="27"/>
      <c r="CW202" s="27"/>
      <c r="CX202" s="27"/>
      <c r="CY202" s="27"/>
    </row>
    <row r="204" spans="1:103" ht="14.25" customHeight="1">
      <c r="A204" s="76" t="s">
        <v>125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  <c r="Z204" s="76"/>
      <c r="AA204" s="76"/>
      <c r="AB204" s="76"/>
      <c r="AC204" s="76"/>
      <c r="AD204" s="76"/>
      <c r="AE204" s="76"/>
      <c r="AF204" s="76"/>
      <c r="AG204" s="76"/>
      <c r="AH204" s="76"/>
      <c r="AI204" s="76"/>
      <c r="AJ204" s="76"/>
      <c r="AK204" s="76"/>
      <c r="AL204" s="76"/>
      <c r="AM204" s="76"/>
      <c r="AN204" s="76"/>
      <c r="AO204" s="76"/>
      <c r="AP204" s="76"/>
      <c r="AQ204" s="76"/>
      <c r="AR204" s="76"/>
      <c r="AS204" s="76"/>
      <c r="AT204" s="76"/>
      <c r="AU204" s="76"/>
      <c r="AV204" s="76"/>
      <c r="AW204" s="76"/>
      <c r="AX204" s="76"/>
      <c r="AY204" s="76"/>
      <c r="AZ204" s="76"/>
      <c r="BA204" s="76"/>
      <c r="BB204" s="76"/>
      <c r="BC204" s="76"/>
      <c r="BD204" s="76"/>
      <c r="BE204" s="76"/>
      <c r="BF204" s="76"/>
      <c r="BG204" s="76"/>
      <c r="BH204" s="76"/>
      <c r="BI204" s="76"/>
      <c r="BJ204" s="76"/>
      <c r="BK204" s="76"/>
      <c r="BL204" s="76"/>
    </row>
    <row r="205" spans="1:103" ht="15" customHeight="1">
      <c r="A205" s="49" t="s">
        <v>118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</row>
    <row r="206" spans="1:103" ht="42.95" customHeight="1">
      <c r="A206" s="47" t="s">
        <v>60</v>
      </c>
      <c r="B206" s="47"/>
      <c r="C206" s="47"/>
      <c r="D206" s="47"/>
      <c r="E206" s="47"/>
      <c r="F206" s="47"/>
      <c r="G206" s="40" t="s">
        <v>19</v>
      </c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 t="s">
        <v>15</v>
      </c>
      <c r="U206" s="40"/>
      <c r="V206" s="40"/>
      <c r="W206" s="40"/>
      <c r="X206" s="40"/>
      <c r="Y206" s="40"/>
      <c r="Z206" s="40" t="s">
        <v>14</v>
      </c>
      <c r="AA206" s="40"/>
      <c r="AB206" s="40"/>
      <c r="AC206" s="40"/>
      <c r="AD206" s="40"/>
      <c r="AE206" s="40" t="s">
        <v>121</v>
      </c>
      <c r="AF206" s="40"/>
      <c r="AG206" s="40"/>
      <c r="AH206" s="40"/>
      <c r="AI206" s="40"/>
      <c r="AJ206" s="40"/>
      <c r="AK206" s="40" t="s">
        <v>126</v>
      </c>
      <c r="AL206" s="40"/>
      <c r="AM206" s="40"/>
      <c r="AN206" s="40"/>
      <c r="AO206" s="40"/>
      <c r="AP206" s="40"/>
      <c r="AQ206" s="40" t="s">
        <v>138</v>
      </c>
      <c r="AR206" s="40"/>
      <c r="AS206" s="40"/>
      <c r="AT206" s="40"/>
      <c r="AU206" s="40"/>
      <c r="AV206" s="40"/>
      <c r="AW206" s="40" t="s">
        <v>18</v>
      </c>
      <c r="AX206" s="40"/>
      <c r="AY206" s="40"/>
      <c r="AZ206" s="40"/>
      <c r="BA206" s="40"/>
      <c r="BB206" s="40"/>
      <c r="BC206" s="40"/>
      <c r="BD206" s="40"/>
      <c r="BE206" s="40" t="s">
        <v>79</v>
      </c>
      <c r="BF206" s="40"/>
      <c r="BG206" s="40"/>
      <c r="BH206" s="40"/>
      <c r="BI206" s="40"/>
      <c r="BJ206" s="40"/>
      <c r="BK206" s="40"/>
      <c r="BL206" s="40"/>
    </row>
    <row r="207" spans="1:103" ht="21.75" customHeight="1">
      <c r="A207" s="47"/>
      <c r="B207" s="47"/>
      <c r="C207" s="47"/>
      <c r="D207" s="47"/>
      <c r="E207" s="47"/>
      <c r="F207" s="47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  <c r="BE207" s="40"/>
      <c r="BF207" s="40"/>
      <c r="BG207" s="40"/>
      <c r="BH207" s="40"/>
      <c r="BI207" s="40"/>
      <c r="BJ207" s="40"/>
      <c r="BK207" s="40"/>
      <c r="BL207" s="40"/>
    </row>
    <row r="208" spans="1:103" ht="15" customHeight="1">
      <c r="A208" s="40">
        <v>1</v>
      </c>
      <c r="B208" s="40"/>
      <c r="C208" s="40"/>
      <c r="D208" s="40"/>
      <c r="E208" s="40"/>
      <c r="F208" s="40"/>
      <c r="G208" s="40">
        <v>2</v>
      </c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>
        <v>3</v>
      </c>
      <c r="U208" s="40"/>
      <c r="V208" s="40"/>
      <c r="W208" s="40"/>
      <c r="X208" s="40"/>
      <c r="Y208" s="40"/>
      <c r="Z208" s="40">
        <v>4</v>
      </c>
      <c r="AA208" s="40"/>
      <c r="AB208" s="40"/>
      <c r="AC208" s="40"/>
      <c r="AD208" s="40"/>
      <c r="AE208" s="40">
        <v>5</v>
      </c>
      <c r="AF208" s="40"/>
      <c r="AG208" s="40"/>
      <c r="AH208" s="40"/>
      <c r="AI208" s="40"/>
      <c r="AJ208" s="40"/>
      <c r="AK208" s="40">
        <v>6</v>
      </c>
      <c r="AL208" s="40"/>
      <c r="AM208" s="40"/>
      <c r="AN208" s="40"/>
      <c r="AO208" s="40"/>
      <c r="AP208" s="40"/>
      <c r="AQ208" s="40">
        <v>7</v>
      </c>
      <c r="AR208" s="40"/>
      <c r="AS208" s="40"/>
      <c r="AT208" s="40"/>
      <c r="AU208" s="40"/>
      <c r="AV208" s="40"/>
      <c r="AW208" s="47">
        <v>8</v>
      </c>
      <c r="AX208" s="47"/>
      <c r="AY208" s="47"/>
      <c r="AZ208" s="47"/>
      <c r="BA208" s="47"/>
      <c r="BB208" s="47"/>
      <c r="BC208" s="47"/>
      <c r="BD208" s="47"/>
      <c r="BE208" s="47">
        <v>9</v>
      </c>
      <c r="BF208" s="47"/>
      <c r="BG208" s="47"/>
      <c r="BH208" s="47"/>
      <c r="BI208" s="47"/>
      <c r="BJ208" s="47"/>
      <c r="BK208" s="47"/>
      <c r="BL208" s="47"/>
    </row>
    <row r="209" spans="1:103" s="9" customFormat="1" ht="17.25" customHeight="1">
      <c r="A209" s="78">
        <v>2240</v>
      </c>
      <c r="B209" s="78"/>
      <c r="C209" s="78"/>
      <c r="D209" s="78"/>
      <c r="E209" s="78"/>
      <c r="F209" s="78"/>
      <c r="G209" s="57" t="s">
        <v>95</v>
      </c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9"/>
      <c r="T209" s="56">
        <v>887</v>
      </c>
      <c r="U209" s="56"/>
      <c r="V209" s="56"/>
      <c r="W209" s="56"/>
      <c r="X209" s="56"/>
      <c r="Y209" s="56"/>
      <c r="Z209" s="56">
        <v>827</v>
      </c>
      <c r="AA209" s="56"/>
      <c r="AB209" s="56"/>
      <c r="AC209" s="56"/>
      <c r="AD209" s="56"/>
      <c r="AE209" s="56">
        <v>0</v>
      </c>
      <c r="AF209" s="56"/>
      <c r="AG209" s="56"/>
      <c r="AH209" s="56"/>
      <c r="AI209" s="56"/>
      <c r="AJ209" s="56"/>
      <c r="AK209" s="56">
        <v>0</v>
      </c>
      <c r="AL209" s="56"/>
      <c r="AM209" s="56"/>
      <c r="AN209" s="56"/>
      <c r="AO209" s="56"/>
      <c r="AP209" s="56"/>
      <c r="AQ209" s="56">
        <v>0</v>
      </c>
      <c r="AR209" s="56"/>
      <c r="AS209" s="56"/>
      <c r="AT209" s="56"/>
      <c r="AU209" s="56"/>
      <c r="AV209" s="56"/>
      <c r="AW209" s="98"/>
      <c r="AX209" s="98"/>
      <c r="AY209" s="98"/>
      <c r="AZ209" s="98"/>
      <c r="BA209" s="98"/>
      <c r="BB209" s="98"/>
      <c r="BC209" s="98"/>
      <c r="BD209" s="98"/>
      <c r="BE209" s="98"/>
      <c r="BF209" s="98"/>
      <c r="BG209" s="98"/>
      <c r="BH209" s="98"/>
      <c r="BI209" s="98"/>
      <c r="BJ209" s="98"/>
      <c r="BK209" s="98"/>
      <c r="BL209" s="98"/>
      <c r="BM209" s="26"/>
      <c r="BN209" s="26"/>
      <c r="BO209" s="26"/>
      <c r="BP209" s="26"/>
      <c r="BQ209" s="26"/>
      <c r="BR209" s="26"/>
      <c r="BS209" s="26"/>
      <c r="BT209" s="26"/>
      <c r="BU209" s="26"/>
      <c r="BV209" s="26"/>
      <c r="BW209" s="26"/>
      <c r="BX209" s="26"/>
      <c r="BY209" s="26"/>
      <c r="BZ209" s="26"/>
      <c r="CA209" s="26" t="s">
        <v>37</v>
      </c>
      <c r="CB209" s="26"/>
      <c r="CC209" s="26"/>
      <c r="CD209" s="26"/>
      <c r="CE209" s="26"/>
      <c r="CF209" s="26"/>
      <c r="CG209" s="26"/>
      <c r="CH209" s="26"/>
      <c r="CI209" s="26"/>
      <c r="CJ209" s="26"/>
      <c r="CK209" s="26"/>
      <c r="CL209" s="26"/>
      <c r="CM209" s="26"/>
      <c r="CN209" s="26"/>
      <c r="CO209" s="26"/>
      <c r="CP209" s="26"/>
      <c r="CQ209" s="26"/>
      <c r="CR209" s="26"/>
      <c r="CS209" s="26"/>
      <c r="CT209" s="26"/>
      <c r="CU209" s="26"/>
      <c r="CV209" s="26"/>
      <c r="CW209" s="26"/>
      <c r="CX209" s="26"/>
      <c r="CY209" s="26"/>
    </row>
    <row r="210" spans="1:103" s="9" customFormat="1" ht="18" customHeight="1">
      <c r="A210" s="78">
        <v>2730</v>
      </c>
      <c r="B210" s="78"/>
      <c r="C210" s="78"/>
      <c r="D210" s="78"/>
      <c r="E210" s="78"/>
      <c r="F210" s="78"/>
      <c r="G210" s="57" t="s">
        <v>96</v>
      </c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9"/>
      <c r="T210" s="56">
        <v>565213</v>
      </c>
      <c r="U210" s="56"/>
      <c r="V210" s="56"/>
      <c r="W210" s="56"/>
      <c r="X210" s="56"/>
      <c r="Y210" s="56"/>
      <c r="Z210" s="56">
        <v>559652</v>
      </c>
      <c r="AA210" s="56"/>
      <c r="AB210" s="56"/>
      <c r="AC210" s="56"/>
      <c r="AD210" s="56"/>
      <c r="AE210" s="56">
        <v>0</v>
      </c>
      <c r="AF210" s="56"/>
      <c r="AG210" s="56"/>
      <c r="AH210" s="56"/>
      <c r="AI210" s="56"/>
      <c r="AJ210" s="56"/>
      <c r="AK210" s="56">
        <v>0</v>
      </c>
      <c r="AL210" s="56"/>
      <c r="AM210" s="56"/>
      <c r="AN210" s="56"/>
      <c r="AO210" s="56"/>
      <c r="AP210" s="56"/>
      <c r="AQ210" s="56">
        <v>0</v>
      </c>
      <c r="AR210" s="56"/>
      <c r="AS210" s="56"/>
      <c r="AT210" s="56"/>
      <c r="AU210" s="56"/>
      <c r="AV210" s="56"/>
      <c r="AW210" s="98"/>
      <c r="AX210" s="98"/>
      <c r="AY210" s="98"/>
      <c r="AZ210" s="98"/>
      <c r="BA210" s="98"/>
      <c r="BB210" s="98"/>
      <c r="BC210" s="98"/>
      <c r="BD210" s="98"/>
      <c r="BE210" s="98"/>
      <c r="BF210" s="98"/>
      <c r="BG210" s="98"/>
      <c r="BH210" s="98"/>
      <c r="BI210" s="98"/>
      <c r="BJ210" s="98"/>
      <c r="BK210" s="98"/>
      <c r="BL210" s="98"/>
      <c r="BM210" s="26"/>
      <c r="BN210" s="26"/>
      <c r="BO210" s="26"/>
      <c r="BP210" s="26"/>
      <c r="BQ210" s="26"/>
      <c r="BR210" s="26"/>
      <c r="BS210" s="26"/>
      <c r="BT210" s="26"/>
      <c r="BU210" s="26"/>
      <c r="BV210" s="26"/>
      <c r="BW210" s="26"/>
      <c r="BX210" s="26"/>
      <c r="BY210" s="26"/>
      <c r="BZ210" s="26"/>
      <c r="CA210" s="26"/>
      <c r="CB210" s="26"/>
      <c r="CC210" s="26"/>
      <c r="CD210" s="26"/>
      <c r="CE210" s="26"/>
      <c r="CF210" s="26"/>
      <c r="CG210" s="26"/>
      <c r="CH210" s="26"/>
      <c r="CI210" s="26"/>
      <c r="CJ210" s="26"/>
      <c r="CK210" s="26"/>
      <c r="CL210" s="26"/>
      <c r="CM210" s="26"/>
      <c r="CN210" s="26"/>
      <c r="CO210" s="26"/>
      <c r="CP210" s="26"/>
      <c r="CQ210" s="26"/>
      <c r="CR210" s="26"/>
      <c r="CS210" s="26"/>
      <c r="CT210" s="26"/>
      <c r="CU210" s="26"/>
      <c r="CV210" s="26"/>
      <c r="CW210" s="26"/>
      <c r="CX210" s="26"/>
      <c r="CY210" s="26"/>
    </row>
    <row r="211" spans="1:103" s="5" customFormat="1" ht="18" customHeight="1">
      <c r="A211" s="77"/>
      <c r="B211" s="77"/>
      <c r="C211" s="77"/>
      <c r="D211" s="77"/>
      <c r="E211" s="77"/>
      <c r="F211" s="77"/>
      <c r="G211" s="90" t="s">
        <v>71</v>
      </c>
      <c r="H211" s="91"/>
      <c r="I211" s="91"/>
      <c r="J211" s="91"/>
      <c r="K211" s="91"/>
      <c r="L211" s="91"/>
      <c r="M211" s="91"/>
      <c r="N211" s="91"/>
      <c r="O211" s="91"/>
      <c r="P211" s="91"/>
      <c r="Q211" s="91"/>
      <c r="R211" s="91"/>
      <c r="S211" s="92"/>
      <c r="T211" s="55">
        <v>566100</v>
      </c>
      <c r="U211" s="55"/>
      <c r="V211" s="55"/>
      <c r="W211" s="55"/>
      <c r="X211" s="55"/>
      <c r="Y211" s="55"/>
      <c r="Z211" s="55">
        <v>560479</v>
      </c>
      <c r="AA211" s="55"/>
      <c r="AB211" s="55"/>
      <c r="AC211" s="55"/>
      <c r="AD211" s="55"/>
      <c r="AE211" s="55">
        <v>0</v>
      </c>
      <c r="AF211" s="55"/>
      <c r="AG211" s="55"/>
      <c r="AH211" s="55"/>
      <c r="AI211" s="55"/>
      <c r="AJ211" s="55"/>
      <c r="AK211" s="55">
        <v>0</v>
      </c>
      <c r="AL211" s="55"/>
      <c r="AM211" s="55"/>
      <c r="AN211" s="55"/>
      <c r="AO211" s="55"/>
      <c r="AP211" s="55"/>
      <c r="AQ211" s="55">
        <v>0</v>
      </c>
      <c r="AR211" s="55"/>
      <c r="AS211" s="55"/>
      <c r="AT211" s="55"/>
      <c r="AU211" s="55"/>
      <c r="AV211" s="55"/>
      <c r="AW211" s="105"/>
      <c r="AX211" s="105"/>
      <c r="AY211" s="105"/>
      <c r="AZ211" s="105"/>
      <c r="BA211" s="105"/>
      <c r="BB211" s="105"/>
      <c r="BC211" s="105"/>
      <c r="BD211" s="105"/>
      <c r="BE211" s="105"/>
      <c r="BF211" s="105"/>
      <c r="BG211" s="105"/>
      <c r="BH211" s="105"/>
      <c r="BI211" s="105"/>
      <c r="BJ211" s="105"/>
      <c r="BK211" s="105"/>
      <c r="BL211" s="105"/>
      <c r="BM211" s="27"/>
      <c r="BN211" s="27"/>
      <c r="BO211" s="27"/>
      <c r="BP211" s="27"/>
      <c r="BQ211" s="27"/>
      <c r="BR211" s="27"/>
      <c r="BS211" s="27"/>
      <c r="BT211" s="27"/>
      <c r="BU211" s="27"/>
      <c r="BV211" s="27"/>
      <c r="BW211" s="27"/>
      <c r="BX211" s="27"/>
      <c r="BY211" s="27"/>
      <c r="BZ211" s="27"/>
      <c r="CA211" s="27"/>
      <c r="CB211" s="27"/>
      <c r="CC211" s="27"/>
      <c r="CD211" s="27"/>
      <c r="CE211" s="27"/>
      <c r="CF211" s="27"/>
      <c r="CG211" s="27"/>
      <c r="CH211" s="27"/>
      <c r="CI211" s="27"/>
      <c r="CJ211" s="27"/>
      <c r="CK211" s="27"/>
      <c r="CL211" s="27"/>
      <c r="CM211" s="27"/>
      <c r="CN211" s="27"/>
      <c r="CO211" s="27"/>
      <c r="CP211" s="27"/>
      <c r="CQ211" s="27"/>
      <c r="CR211" s="27"/>
      <c r="CS211" s="27"/>
      <c r="CT211" s="27"/>
      <c r="CU211" s="27"/>
      <c r="CV211" s="27"/>
      <c r="CW211" s="27"/>
      <c r="CX211" s="27"/>
      <c r="CY211" s="27"/>
    </row>
    <row r="213" spans="1:103" ht="14.25" customHeight="1">
      <c r="A213" s="76" t="s">
        <v>139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  <c r="Z213" s="76"/>
      <c r="AA213" s="76"/>
      <c r="AB213" s="76"/>
      <c r="AC213" s="76"/>
      <c r="AD213" s="76"/>
      <c r="AE213" s="76"/>
      <c r="AF213" s="76"/>
      <c r="AG213" s="76"/>
      <c r="AH213" s="76"/>
      <c r="AI213" s="76"/>
      <c r="AJ213" s="76"/>
      <c r="AK213" s="76"/>
      <c r="AL213" s="76"/>
      <c r="AM213" s="76"/>
      <c r="AN213" s="76"/>
      <c r="AO213" s="76"/>
      <c r="AP213" s="76"/>
      <c r="AQ213" s="76"/>
      <c r="AR213" s="76"/>
      <c r="AS213" s="76"/>
      <c r="AT213" s="76"/>
      <c r="AU213" s="76"/>
      <c r="AV213" s="76"/>
      <c r="AW213" s="76"/>
      <c r="AX213" s="76"/>
      <c r="AY213" s="76"/>
      <c r="AZ213" s="76"/>
      <c r="BA213" s="76"/>
      <c r="BB213" s="76"/>
      <c r="BC213" s="76"/>
      <c r="BD213" s="76"/>
      <c r="BE213" s="76"/>
      <c r="BF213" s="76"/>
      <c r="BG213" s="76"/>
      <c r="BH213" s="76"/>
      <c r="BI213" s="76"/>
      <c r="BJ213" s="76"/>
      <c r="BK213" s="76"/>
      <c r="BL213" s="76"/>
    </row>
    <row r="214" spans="1:103" ht="30" customHeight="1">
      <c r="A214" s="104" t="s">
        <v>175</v>
      </c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3"/>
      <c r="Z214" s="103"/>
      <c r="AA214" s="103"/>
      <c r="AB214" s="103"/>
      <c r="AC214" s="103"/>
      <c r="AD214" s="103"/>
      <c r="AE214" s="103"/>
      <c r="AF214" s="103"/>
      <c r="AG214" s="103"/>
      <c r="AH214" s="103"/>
      <c r="AI214" s="103"/>
      <c r="AJ214" s="103"/>
      <c r="AK214" s="103"/>
      <c r="AL214" s="103"/>
      <c r="AM214" s="103"/>
      <c r="AN214" s="103"/>
      <c r="AO214" s="103"/>
      <c r="AP214" s="103"/>
      <c r="AQ214" s="103"/>
      <c r="AR214" s="103"/>
      <c r="AS214" s="103"/>
      <c r="AT214" s="103"/>
      <c r="AU214" s="103"/>
      <c r="AV214" s="103"/>
      <c r="AW214" s="103"/>
      <c r="AX214" s="103"/>
      <c r="AY214" s="103"/>
      <c r="AZ214" s="103"/>
      <c r="BA214" s="103"/>
      <c r="BB214" s="103"/>
      <c r="BC214" s="103"/>
      <c r="BD214" s="103"/>
      <c r="BE214" s="103"/>
      <c r="BF214" s="103"/>
      <c r="BG214" s="103"/>
      <c r="BH214" s="103"/>
      <c r="BI214" s="103"/>
      <c r="BJ214" s="103"/>
      <c r="BK214" s="103"/>
      <c r="BL214" s="103"/>
    </row>
    <row r="215" spans="1:103" ht="1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</row>
    <row r="217" spans="1:103" ht="14.25">
      <c r="A217" s="76" t="s">
        <v>154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  <c r="Z217" s="76"/>
      <c r="AA217" s="76"/>
      <c r="AB217" s="76"/>
      <c r="AC217" s="76"/>
      <c r="AD217" s="76"/>
      <c r="AE217" s="76"/>
      <c r="AF217" s="76"/>
      <c r="AG217" s="76"/>
      <c r="AH217" s="76"/>
      <c r="AI217" s="76"/>
      <c r="AJ217" s="76"/>
      <c r="AK217" s="76"/>
      <c r="AL217" s="76"/>
      <c r="AM217" s="76"/>
      <c r="AN217" s="76"/>
      <c r="AO217" s="76"/>
      <c r="AP217" s="76"/>
      <c r="AQ217" s="76"/>
      <c r="AR217" s="76"/>
      <c r="AS217" s="76"/>
      <c r="AT217" s="76"/>
      <c r="AU217" s="76"/>
      <c r="AV217" s="76"/>
      <c r="AW217" s="76"/>
      <c r="AX217" s="76"/>
      <c r="AY217" s="76"/>
      <c r="AZ217" s="76"/>
      <c r="BA217" s="76"/>
      <c r="BB217" s="76"/>
      <c r="BC217" s="76"/>
      <c r="BD217" s="76"/>
      <c r="BE217" s="76"/>
      <c r="BF217" s="76"/>
      <c r="BG217" s="76"/>
      <c r="BH217" s="76"/>
      <c r="BI217" s="76"/>
      <c r="BJ217" s="76"/>
      <c r="BK217" s="76"/>
      <c r="BL217" s="76"/>
    </row>
    <row r="218" spans="1:103" ht="14.25">
      <c r="A218" s="76" t="s">
        <v>127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  <c r="Z218" s="76"/>
      <c r="AA218" s="76"/>
      <c r="AB218" s="76"/>
      <c r="AC218" s="76"/>
      <c r="AD218" s="76"/>
      <c r="AE218" s="76"/>
      <c r="AF218" s="76"/>
      <c r="AG218" s="76"/>
      <c r="AH218" s="76"/>
      <c r="AI218" s="76"/>
      <c r="AJ218" s="76"/>
      <c r="AK218" s="76"/>
      <c r="AL218" s="76"/>
      <c r="AM218" s="76"/>
      <c r="AN218" s="76"/>
      <c r="AO218" s="76"/>
      <c r="AP218" s="76"/>
      <c r="AQ218" s="76"/>
      <c r="AR218" s="76"/>
      <c r="AS218" s="76"/>
      <c r="AT218" s="76"/>
      <c r="AU218" s="76"/>
      <c r="AV218" s="76"/>
      <c r="AW218" s="76"/>
      <c r="AX218" s="76"/>
      <c r="AY218" s="76"/>
      <c r="AZ218" s="76"/>
      <c r="BA218" s="76"/>
      <c r="BB218" s="76"/>
      <c r="BC218" s="76"/>
      <c r="BD218" s="76"/>
      <c r="BE218" s="76"/>
      <c r="BF218" s="76"/>
      <c r="BG218" s="76"/>
      <c r="BH218" s="76"/>
      <c r="BI218" s="76"/>
      <c r="BJ218" s="76"/>
      <c r="BK218" s="76"/>
      <c r="BL218" s="76"/>
    </row>
    <row r="219" spans="1:103" ht="15" customHeight="1">
      <c r="A219" s="97"/>
      <c r="B219" s="97"/>
      <c r="C219" s="97"/>
      <c r="D219" s="97"/>
      <c r="E219" s="97"/>
      <c r="F219" s="97"/>
      <c r="G219" s="97"/>
      <c r="H219" s="97"/>
      <c r="I219" s="97"/>
      <c r="J219" s="97"/>
      <c r="K219" s="97"/>
      <c r="L219" s="97"/>
      <c r="M219" s="97"/>
      <c r="N219" s="97"/>
      <c r="O219" s="97"/>
      <c r="P219" s="97"/>
      <c r="Q219" s="97"/>
      <c r="R219" s="97"/>
      <c r="S219" s="97"/>
      <c r="T219" s="97"/>
      <c r="U219" s="97"/>
      <c r="V219" s="97"/>
      <c r="W219" s="97"/>
      <c r="X219" s="97"/>
      <c r="Y219" s="97"/>
      <c r="Z219" s="97"/>
      <c r="AA219" s="97"/>
      <c r="AB219" s="97"/>
      <c r="AC219" s="97"/>
      <c r="AD219" s="97"/>
      <c r="AE219" s="97"/>
      <c r="AF219" s="97"/>
      <c r="AG219" s="97"/>
      <c r="AH219" s="97"/>
      <c r="AI219" s="97"/>
      <c r="AJ219" s="97"/>
      <c r="AK219" s="97"/>
      <c r="AL219" s="97"/>
      <c r="AM219" s="97"/>
      <c r="AN219" s="97"/>
      <c r="AO219" s="97"/>
      <c r="AP219" s="97"/>
      <c r="AQ219" s="97"/>
      <c r="AR219" s="97"/>
      <c r="AS219" s="97"/>
      <c r="AT219" s="97"/>
      <c r="AU219" s="97"/>
      <c r="AV219" s="97"/>
      <c r="AW219" s="97"/>
      <c r="AX219" s="97"/>
      <c r="AY219" s="97"/>
      <c r="AZ219" s="97"/>
      <c r="BA219" s="97"/>
      <c r="BB219" s="97"/>
      <c r="BC219" s="97"/>
      <c r="BD219" s="97"/>
      <c r="BE219" s="97"/>
      <c r="BF219" s="97"/>
      <c r="BG219" s="97"/>
      <c r="BH219" s="97"/>
      <c r="BI219" s="97"/>
      <c r="BJ219" s="97"/>
      <c r="BK219" s="97"/>
      <c r="BL219" s="97"/>
    </row>
    <row r="220" spans="1:103" ht="1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</row>
    <row r="223" spans="1:103" ht="18.95" customHeight="1">
      <c r="A223" s="102" t="s">
        <v>176</v>
      </c>
      <c r="B223" s="103"/>
      <c r="C223" s="103"/>
      <c r="D223" s="103"/>
      <c r="E223" s="103"/>
      <c r="F223" s="103"/>
      <c r="G223" s="103"/>
      <c r="H223" s="103"/>
      <c r="I223" s="103"/>
      <c r="J223" s="103"/>
      <c r="K223" s="103"/>
      <c r="L223" s="103"/>
      <c r="M223" s="103"/>
      <c r="N223" s="103"/>
      <c r="O223" s="103"/>
      <c r="P223" s="103"/>
      <c r="Q223" s="103"/>
      <c r="R223" s="103"/>
      <c r="S223" s="103"/>
      <c r="T223" s="103"/>
      <c r="U223" s="103"/>
      <c r="V223" s="103"/>
      <c r="W223" s="103"/>
      <c r="X223" s="103"/>
      <c r="Y223" s="103"/>
      <c r="Z223" s="103"/>
      <c r="AA223" s="103"/>
      <c r="AB223" s="34"/>
      <c r="AC223" s="34"/>
      <c r="AD223" s="34"/>
      <c r="AE223" s="34"/>
      <c r="AF223" s="34"/>
      <c r="AG223" s="34"/>
      <c r="AH223" s="107"/>
      <c r="AI223" s="107"/>
      <c r="AJ223" s="107"/>
      <c r="AK223" s="107"/>
      <c r="AL223" s="107"/>
      <c r="AM223" s="107"/>
      <c r="AN223" s="107"/>
      <c r="AO223" s="107"/>
      <c r="AP223" s="107"/>
      <c r="AQ223" s="34"/>
      <c r="AR223" s="34"/>
      <c r="AS223" s="34"/>
      <c r="AT223" s="34"/>
      <c r="AU223" s="100" t="s">
        <v>177</v>
      </c>
      <c r="AV223" s="101"/>
      <c r="AW223" s="101"/>
      <c r="AX223" s="101"/>
      <c r="AY223" s="101"/>
      <c r="AZ223" s="101"/>
      <c r="BA223" s="101"/>
      <c r="BB223" s="101"/>
      <c r="BC223" s="101"/>
      <c r="BD223" s="101"/>
      <c r="BE223" s="101"/>
      <c r="BF223" s="101"/>
    </row>
    <row r="224" spans="1:103" ht="12.75" customHeight="1">
      <c r="AB224" s="8"/>
      <c r="AC224" s="8"/>
      <c r="AD224" s="8"/>
      <c r="AE224" s="8"/>
      <c r="AF224" s="8"/>
      <c r="AG224" s="8"/>
      <c r="AH224" s="99" t="s">
        <v>1</v>
      </c>
      <c r="AI224" s="99"/>
      <c r="AJ224" s="99"/>
      <c r="AK224" s="99"/>
      <c r="AL224" s="99"/>
      <c r="AM224" s="99"/>
      <c r="AN224" s="99"/>
      <c r="AO224" s="99"/>
      <c r="AP224" s="99"/>
      <c r="AQ224" s="8"/>
      <c r="AR224" s="8"/>
      <c r="AS224" s="8"/>
      <c r="AT224" s="8"/>
      <c r="AU224" s="99" t="s">
        <v>83</v>
      </c>
      <c r="AV224" s="99"/>
      <c r="AW224" s="99"/>
      <c r="AX224" s="99"/>
      <c r="AY224" s="99"/>
      <c r="AZ224" s="99"/>
      <c r="BA224" s="99"/>
      <c r="BB224" s="99"/>
      <c r="BC224" s="99"/>
      <c r="BD224" s="99"/>
      <c r="BE224" s="99"/>
      <c r="BF224" s="99"/>
    </row>
    <row r="225" spans="1:58" ht="15">
      <c r="AB225" s="8"/>
      <c r="AC225" s="8"/>
      <c r="AD225" s="8"/>
      <c r="AE225" s="8"/>
      <c r="AF225" s="8"/>
      <c r="AG225" s="8"/>
      <c r="AH225" s="35"/>
      <c r="AI225" s="35"/>
      <c r="AJ225" s="35"/>
      <c r="AK225" s="35"/>
      <c r="AL225" s="35"/>
      <c r="AM225" s="35"/>
      <c r="AN225" s="35"/>
      <c r="AO225" s="35"/>
      <c r="AP225" s="35"/>
      <c r="AQ225" s="8"/>
      <c r="AR225" s="8"/>
      <c r="AS225" s="8"/>
      <c r="AT225" s="8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</row>
    <row r="226" spans="1:58" ht="18" customHeight="1">
      <c r="A226" s="102" t="s">
        <v>178</v>
      </c>
      <c r="B226" s="103"/>
      <c r="C226" s="103"/>
      <c r="D226" s="103"/>
      <c r="E226" s="103"/>
      <c r="F226" s="103"/>
      <c r="G226" s="103"/>
      <c r="H226" s="103"/>
      <c r="I226" s="103"/>
      <c r="J226" s="103"/>
      <c r="K226" s="103"/>
      <c r="L226" s="103"/>
      <c r="M226" s="103"/>
      <c r="N226" s="103"/>
      <c r="O226" s="103"/>
      <c r="P226" s="103"/>
      <c r="Q226" s="103"/>
      <c r="R226" s="103"/>
      <c r="S226" s="103"/>
      <c r="T226" s="103"/>
      <c r="U226" s="103"/>
      <c r="V226" s="103"/>
      <c r="W226" s="103"/>
      <c r="X226" s="103"/>
      <c r="Y226" s="103"/>
      <c r="Z226" s="103"/>
      <c r="AA226" s="103"/>
      <c r="AB226" s="8"/>
      <c r="AC226" s="8"/>
      <c r="AD226" s="8"/>
      <c r="AE226" s="8"/>
      <c r="AF226" s="8"/>
      <c r="AG226" s="8"/>
      <c r="AH226" s="106"/>
      <c r="AI226" s="106"/>
      <c r="AJ226" s="106"/>
      <c r="AK226" s="106"/>
      <c r="AL226" s="106"/>
      <c r="AM226" s="106"/>
      <c r="AN226" s="106"/>
      <c r="AO226" s="106"/>
      <c r="AP226" s="106"/>
      <c r="AQ226" s="8"/>
      <c r="AR226" s="8"/>
      <c r="AS226" s="8"/>
      <c r="AT226" s="8"/>
      <c r="AU226" s="108" t="s">
        <v>115</v>
      </c>
      <c r="AV226" s="101"/>
      <c r="AW226" s="101"/>
      <c r="AX226" s="101"/>
      <c r="AY226" s="101"/>
      <c r="AZ226" s="101"/>
      <c r="BA226" s="101"/>
      <c r="BB226" s="101"/>
      <c r="BC226" s="101"/>
      <c r="BD226" s="101"/>
      <c r="BE226" s="101"/>
      <c r="BF226" s="101"/>
    </row>
    <row r="227" spans="1:58" ht="12" customHeight="1">
      <c r="AB227" s="8"/>
      <c r="AC227" s="8"/>
      <c r="AD227" s="8"/>
      <c r="AE227" s="8"/>
      <c r="AF227" s="8"/>
      <c r="AG227" s="8"/>
      <c r="AH227" s="99" t="s">
        <v>1</v>
      </c>
      <c r="AI227" s="99"/>
      <c r="AJ227" s="99"/>
      <c r="AK227" s="99"/>
      <c r="AL227" s="99"/>
      <c r="AM227" s="99"/>
      <c r="AN227" s="99"/>
      <c r="AO227" s="99"/>
      <c r="AP227" s="99"/>
      <c r="AQ227" s="8"/>
      <c r="AR227" s="8"/>
      <c r="AS227" s="8"/>
      <c r="AT227" s="8"/>
      <c r="AU227" s="99" t="s">
        <v>83</v>
      </c>
      <c r="AV227" s="99"/>
      <c r="AW227" s="99"/>
      <c r="AX227" s="99"/>
      <c r="AY227" s="99"/>
      <c r="AZ227" s="99"/>
      <c r="BA227" s="99"/>
      <c r="BB227" s="99"/>
      <c r="BC227" s="99"/>
      <c r="BD227" s="99"/>
      <c r="BE227" s="99"/>
      <c r="BF227" s="99"/>
    </row>
  </sheetData>
  <mergeCells count="1331">
    <mergeCell ref="AH8:BA8"/>
    <mergeCell ref="BC8:BJ8"/>
    <mergeCell ref="BL10:BS10"/>
    <mergeCell ref="A26:D27"/>
    <mergeCell ref="E26:T27"/>
    <mergeCell ref="BN1:BZ1"/>
    <mergeCell ref="A2:BZ2"/>
    <mergeCell ref="B4:AF4"/>
    <mergeCell ref="AH4:AR4"/>
    <mergeCell ref="AT4:BA4"/>
    <mergeCell ref="N11:Y11"/>
    <mergeCell ref="AH7:BA7"/>
    <mergeCell ref="BL11:BS11"/>
    <mergeCell ref="A23:BY23"/>
    <mergeCell ref="A24:BY24"/>
    <mergeCell ref="BQ27:BT27"/>
    <mergeCell ref="A13:BY13"/>
    <mergeCell ref="A25:BY25"/>
    <mergeCell ref="Z27:AD27"/>
    <mergeCell ref="AE27:AH27"/>
    <mergeCell ref="AX27:BA27"/>
    <mergeCell ref="BU27:BY27"/>
    <mergeCell ref="A21:BY21"/>
    <mergeCell ref="A5:AF5"/>
    <mergeCell ref="AH5:AR5"/>
    <mergeCell ref="AT5:BA5"/>
    <mergeCell ref="B10:L10"/>
    <mergeCell ref="N10:Y10"/>
    <mergeCell ref="AA10:AI10"/>
    <mergeCell ref="B7:AF7"/>
    <mergeCell ref="BC7:BJ7"/>
    <mergeCell ref="A8:AF8"/>
    <mergeCell ref="AX30:BA30"/>
    <mergeCell ref="BB30:BF30"/>
    <mergeCell ref="B11:L11"/>
    <mergeCell ref="AN27:AR27"/>
    <mergeCell ref="A20:BY20"/>
    <mergeCell ref="AS27:AW27"/>
    <mergeCell ref="BG26:BY26"/>
    <mergeCell ref="U26:AM26"/>
    <mergeCell ref="U27:Y27"/>
    <mergeCell ref="AI27:AM27"/>
    <mergeCell ref="BL28:BP28"/>
    <mergeCell ref="A14:BY14"/>
    <mergeCell ref="A15:BY15"/>
    <mergeCell ref="A17:BY17"/>
    <mergeCell ref="BQ28:BT28"/>
    <mergeCell ref="A18:BY18"/>
    <mergeCell ref="BB27:BF27"/>
    <mergeCell ref="BG27:BK27"/>
    <mergeCell ref="BL27:BP27"/>
    <mergeCell ref="AN26:BF26"/>
    <mergeCell ref="BU28:BY28"/>
    <mergeCell ref="AE28:AH28"/>
    <mergeCell ref="AI28:AM28"/>
    <mergeCell ref="AX28:BA28"/>
    <mergeCell ref="BB28:BF28"/>
    <mergeCell ref="BG28:BK28"/>
    <mergeCell ref="BU29:BY29"/>
    <mergeCell ref="BU30:BY30"/>
    <mergeCell ref="AA11:AI11"/>
    <mergeCell ref="AK11:BJ11"/>
    <mergeCell ref="BQ29:BT29"/>
    <mergeCell ref="BG30:BK30"/>
    <mergeCell ref="BL30:BP30"/>
    <mergeCell ref="BQ30:BT30"/>
    <mergeCell ref="AS30:AW30"/>
    <mergeCell ref="BL29:BP29"/>
    <mergeCell ref="BB29:BF29"/>
    <mergeCell ref="BG36:BK36"/>
    <mergeCell ref="BG35:BK35"/>
    <mergeCell ref="BB35:BF35"/>
    <mergeCell ref="A33:BK33"/>
    <mergeCell ref="A32:BL32"/>
    <mergeCell ref="A29:D29"/>
    <mergeCell ref="E29:T29"/>
    <mergeCell ref="U29:Y29"/>
    <mergeCell ref="AC36:AG36"/>
    <mergeCell ref="AK10:BJ10"/>
    <mergeCell ref="A36:D36"/>
    <mergeCell ref="E36:W36"/>
    <mergeCell ref="X36:AB36"/>
    <mergeCell ref="AM37:AQ37"/>
    <mergeCell ref="AH37:AL37"/>
    <mergeCell ref="AH38:AL38"/>
    <mergeCell ref="E38:W38"/>
    <mergeCell ref="AC37:AG37"/>
    <mergeCell ref="AW38:BA38"/>
    <mergeCell ref="AC35:AG35"/>
    <mergeCell ref="AN28:AR28"/>
    <mergeCell ref="AS28:AW28"/>
    <mergeCell ref="AE29:AH29"/>
    <mergeCell ref="AX29:BA29"/>
    <mergeCell ref="AH35:AL35"/>
    <mergeCell ref="AN30:AR30"/>
    <mergeCell ref="AR36:AV36"/>
    <mergeCell ref="AR35:AV35"/>
    <mergeCell ref="AE30:AH30"/>
    <mergeCell ref="AI29:AM29"/>
    <mergeCell ref="AN29:AR29"/>
    <mergeCell ref="AS29:AW29"/>
    <mergeCell ref="AR34:BK34"/>
    <mergeCell ref="AW35:BA35"/>
    <mergeCell ref="AM35:AQ35"/>
    <mergeCell ref="AE46:AH46"/>
    <mergeCell ref="AN45:AR45"/>
    <mergeCell ref="E44:T45"/>
    <mergeCell ref="U44:AM44"/>
    <mergeCell ref="A46:D46"/>
    <mergeCell ref="E46:T46"/>
    <mergeCell ref="U46:Y46"/>
    <mergeCell ref="BG46:BK46"/>
    <mergeCell ref="BL45:BP45"/>
    <mergeCell ref="AW37:BA37"/>
    <mergeCell ref="A34:D35"/>
    <mergeCell ref="E34:W35"/>
    <mergeCell ref="X34:AQ34"/>
    <mergeCell ref="X35:AB35"/>
    <mergeCell ref="A28:D28"/>
    <mergeCell ref="E28:T28"/>
    <mergeCell ref="U28:Y28"/>
    <mergeCell ref="Z28:AD28"/>
    <mergeCell ref="BB38:BF38"/>
    <mergeCell ref="BG38:BK38"/>
    <mergeCell ref="BG29:BK29"/>
    <mergeCell ref="Z29:AD29"/>
    <mergeCell ref="BB36:BF36"/>
    <mergeCell ref="E37:W37"/>
    <mergeCell ref="AH36:AL36"/>
    <mergeCell ref="AM36:AQ36"/>
    <mergeCell ref="AW36:BA36"/>
    <mergeCell ref="AI30:AM30"/>
    <mergeCell ref="A30:D30"/>
    <mergeCell ref="E30:T30"/>
    <mergeCell ref="U30:Y30"/>
    <mergeCell ref="Z30:AD30"/>
    <mergeCell ref="BQ45:BT45"/>
    <mergeCell ref="A44:D45"/>
    <mergeCell ref="AN44:BF44"/>
    <mergeCell ref="BG44:BY44"/>
    <mergeCell ref="U45:Y45"/>
    <mergeCell ref="BG45:BK45"/>
    <mergeCell ref="BU45:BY45"/>
    <mergeCell ref="Z45:AD45"/>
    <mergeCell ref="AR38:AV38"/>
    <mergeCell ref="BB37:BF37"/>
    <mergeCell ref="BG37:BK37"/>
    <mergeCell ref="A41:BY41"/>
    <mergeCell ref="AM38:AQ38"/>
    <mergeCell ref="AR37:AV37"/>
    <mergeCell ref="A37:D37"/>
    <mergeCell ref="X38:AB38"/>
    <mergeCell ref="AC38:AG38"/>
    <mergeCell ref="A42:BY42"/>
    <mergeCell ref="AE45:AH45"/>
    <mergeCell ref="AI45:AM45"/>
    <mergeCell ref="A38:D38"/>
    <mergeCell ref="X37:AB37"/>
    <mergeCell ref="AI46:AM46"/>
    <mergeCell ref="AN46:AR46"/>
    <mergeCell ref="BB46:BF46"/>
    <mergeCell ref="AS46:AW46"/>
    <mergeCell ref="BB48:BF48"/>
    <mergeCell ref="A47:D47"/>
    <mergeCell ref="BU47:BY47"/>
    <mergeCell ref="BB47:BF47"/>
    <mergeCell ref="AS45:AW45"/>
    <mergeCell ref="AX45:BA45"/>
    <mergeCell ref="BB45:BF45"/>
    <mergeCell ref="BL46:BP46"/>
    <mergeCell ref="AX46:BA46"/>
    <mergeCell ref="BQ46:BT46"/>
    <mergeCell ref="Z46:AD46"/>
    <mergeCell ref="BL47:BP47"/>
    <mergeCell ref="BQ47:BT47"/>
    <mergeCell ref="U48:Y48"/>
    <mergeCell ref="Z48:AD48"/>
    <mergeCell ref="AS47:AW47"/>
    <mergeCell ref="AN48:AR48"/>
    <mergeCell ref="AI47:AM47"/>
    <mergeCell ref="AE48:AH48"/>
    <mergeCell ref="AX48:BA48"/>
    <mergeCell ref="U47:Y47"/>
    <mergeCell ref="Z47:AD47"/>
    <mergeCell ref="BQ48:BT48"/>
    <mergeCell ref="AI48:AM48"/>
    <mergeCell ref="E47:T47"/>
    <mergeCell ref="BU46:BY46"/>
    <mergeCell ref="A43:BY43"/>
    <mergeCell ref="A52:BY52"/>
    <mergeCell ref="AX49:BA49"/>
    <mergeCell ref="AS48:AW48"/>
    <mergeCell ref="BG48:BK48"/>
    <mergeCell ref="BU48:BY48"/>
    <mergeCell ref="BL48:BP48"/>
    <mergeCell ref="A49:D49"/>
    <mergeCell ref="E49:T49"/>
    <mergeCell ref="AE54:AH54"/>
    <mergeCell ref="BG54:BK54"/>
    <mergeCell ref="BL54:BP54"/>
    <mergeCell ref="BL49:BP49"/>
    <mergeCell ref="BG53:BY53"/>
    <mergeCell ref="BU49:BY49"/>
    <mergeCell ref="BQ49:BT49"/>
    <mergeCell ref="BQ54:BT54"/>
    <mergeCell ref="U54:Y54"/>
    <mergeCell ref="Z54:AD54"/>
    <mergeCell ref="BB49:BF49"/>
    <mergeCell ref="AN53:BF53"/>
    <mergeCell ref="BB54:BF54"/>
    <mergeCell ref="A51:BL51"/>
    <mergeCell ref="U53:AM53"/>
    <mergeCell ref="BG49:BK49"/>
    <mergeCell ref="Z55:AD55"/>
    <mergeCell ref="AS55:AW55"/>
    <mergeCell ref="AE55:AH55"/>
    <mergeCell ref="AI55:AM55"/>
    <mergeCell ref="AE56:AH56"/>
    <mergeCell ref="AI56:AM56"/>
    <mergeCell ref="AN56:AR56"/>
    <mergeCell ref="F55:T55"/>
    <mergeCell ref="U55:Y55"/>
    <mergeCell ref="BG55:BK55"/>
    <mergeCell ref="AE49:AH49"/>
    <mergeCell ref="BU54:BY54"/>
    <mergeCell ref="AI54:AM54"/>
    <mergeCell ref="BG47:BK47"/>
    <mergeCell ref="A53:E54"/>
    <mergeCell ref="F53:T54"/>
    <mergeCell ref="AX47:BA47"/>
    <mergeCell ref="AN47:AR47"/>
    <mergeCell ref="AE47:AH47"/>
    <mergeCell ref="AN49:AR49"/>
    <mergeCell ref="AS49:AW49"/>
    <mergeCell ref="A48:D48"/>
    <mergeCell ref="E48:T48"/>
    <mergeCell ref="U56:Y56"/>
    <mergeCell ref="Z56:AD56"/>
    <mergeCell ref="A56:E56"/>
    <mergeCell ref="F56:T56"/>
    <mergeCell ref="U49:Y49"/>
    <mergeCell ref="Z49:AD49"/>
    <mergeCell ref="AN54:AR54"/>
    <mergeCell ref="AX54:BA54"/>
    <mergeCell ref="AS54:AW54"/>
    <mergeCell ref="AW71:BA71"/>
    <mergeCell ref="BB70:BF70"/>
    <mergeCell ref="BG70:BK70"/>
    <mergeCell ref="BB71:BF71"/>
    <mergeCell ref="AW70:BA70"/>
    <mergeCell ref="BG71:BK71"/>
    <mergeCell ref="BL56:BP56"/>
    <mergeCell ref="AN55:AR55"/>
    <mergeCell ref="BQ55:BT55"/>
    <mergeCell ref="AX56:BA56"/>
    <mergeCell ref="BB56:BF56"/>
    <mergeCell ref="BL55:BP55"/>
    <mergeCell ref="X65:AB65"/>
    <mergeCell ref="A55:E55"/>
    <mergeCell ref="BB55:BF55"/>
    <mergeCell ref="BU56:BY56"/>
    <mergeCell ref="AX55:BA55"/>
    <mergeCell ref="BU55:BY55"/>
    <mergeCell ref="BQ56:BT56"/>
    <mergeCell ref="BG56:BK56"/>
    <mergeCell ref="BB61:BF61"/>
    <mergeCell ref="AR61:AV61"/>
    <mergeCell ref="AM63:AQ63"/>
    <mergeCell ref="AH64:AL64"/>
    <mergeCell ref="X64:AB64"/>
    <mergeCell ref="AC64:AG64"/>
    <mergeCell ref="AR70:AV70"/>
    <mergeCell ref="BB65:BF65"/>
    <mergeCell ref="AR69:BK69"/>
    <mergeCell ref="BB63:BF63"/>
    <mergeCell ref="BG64:BK64"/>
    <mergeCell ref="AW65:BA65"/>
    <mergeCell ref="BG65:BK65"/>
    <mergeCell ref="AW64:BA64"/>
    <mergeCell ref="BB64:BF64"/>
    <mergeCell ref="A67:BL67"/>
    <mergeCell ref="A59:BK59"/>
    <mergeCell ref="A60:D61"/>
    <mergeCell ref="E60:W61"/>
    <mergeCell ref="X60:AQ60"/>
    <mergeCell ref="X61:AB61"/>
    <mergeCell ref="AC61:AG61"/>
    <mergeCell ref="AW61:BA61"/>
    <mergeCell ref="AM61:AQ61"/>
    <mergeCell ref="BG61:BK61"/>
    <mergeCell ref="AR60:BK60"/>
    <mergeCell ref="X70:AB70"/>
    <mergeCell ref="AC70:AG70"/>
    <mergeCell ref="AH70:AL70"/>
    <mergeCell ref="AC63:AG63"/>
    <mergeCell ref="AH62:AL62"/>
    <mergeCell ref="X62:AB62"/>
    <mergeCell ref="AH65:AL65"/>
    <mergeCell ref="AH63:AL63"/>
    <mergeCell ref="A64:D64"/>
    <mergeCell ref="E64:W64"/>
    <mergeCell ref="E63:W63"/>
    <mergeCell ref="A62:D62"/>
    <mergeCell ref="E62:W62"/>
    <mergeCell ref="AH61:AL61"/>
    <mergeCell ref="AW62:BA62"/>
    <mergeCell ref="AC62:AG62"/>
    <mergeCell ref="AR62:AV62"/>
    <mergeCell ref="A58:BL58"/>
    <mergeCell ref="BG62:BK62"/>
    <mergeCell ref="BB62:BF62"/>
    <mergeCell ref="AS56:AW56"/>
    <mergeCell ref="A80:C80"/>
    <mergeCell ref="D80:T80"/>
    <mergeCell ref="U80:Y80"/>
    <mergeCell ref="Z80:AD80"/>
    <mergeCell ref="AE80:AH80"/>
    <mergeCell ref="AI80:AM80"/>
    <mergeCell ref="A69:E70"/>
    <mergeCell ref="F69:W70"/>
    <mergeCell ref="A63:D63"/>
    <mergeCell ref="X69:AQ69"/>
    <mergeCell ref="X63:AB63"/>
    <mergeCell ref="F71:W71"/>
    <mergeCell ref="X71:AB71"/>
    <mergeCell ref="A68:BK68"/>
    <mergeCell ref="AC65:AG65"/>
    <mergeCell ref="AR71:AV71"/>
    <mergeCell ref="A65:D65"/>
    <mergeCell ref="E65:W65"/>
    <mergeCell ref="AM70:AQ70"/>
    <mergeCell ref="AH71:AL71"/>
    <mergeCell ref="AM71:AQ71"/>
    <mergeCell ref="AM65:AQ65"/>
    <mergeCell ref="AR65:AV65"/>
    <mergeCell ref="AC71:AG71"/>
    <mergeCell ref="A71:E71"/>
    <mergeCell ref="A78:C79"/>
    <mergeCell ref="AH72:AL72"/>
    <mergeCell ref="AM72:AQ72"/>
    <mergeCell ref="A75:BL75"/>
    <mergeCell ref="AS79:AW79"/>
    <mergeCell ref="AX79:BA79"/>
    <mergeCell ref="AW72:BA72"/>
    <mergeCell ref="Z81:AD81"/>
    <mergeCell ref="AE81:AH81"/>
    <mergeCell ref="AE82:AH82"/>
    <mergeCell ref="AI82:AM82"/>
    <mergeCell ref="X72:AB72"/>
    <mergeCell ref="AC72:AG72"/>
    <mergeCell ref="A76:BL76"/>
    <mergeCell ref="D78:T79"/>
    <mergeCell ref="AN79:AR79"/>
    <mergeCell ref="BG78:BY78"/>
    <mergeCell ref="A82:C82"/>
    <mergeCell ref="BL79:BP79"/>
    <mergeCell ref="BU81:BY81"/>
    <mergeCell ref="BU80:BY80"/>
    <mergeCell ref="AS80:AW80"/>
    <mergeCell ref="AX80:BA80"/>
    <mergeCell ref="BQ80:BT80"/>
    <mergeCell ref="BU79:BY79"/>
    <mergeCell ref="AN78:BF78"/>
    <mergeCell ref="Z82:AD82"/>
    <mergeCell ref="AI79:AM79"/>
    <mergeCell ref="AI81:AM81"/>
    <mergeCell ref="BG81:BK81"/>
    <mergeCell ref="AS81:AW81"/>
    <mergeCell ref="AO87:BH87"/>
    <mergeCell ref="BG80:BK80"/>
    <mergeCell ref="AN80:AR80"/>
    <mergeCell ref="AO88:AS88"/>
    <mergeCell ref="AX81:BA81"/>
    <mergeCell ref="A81:C81"/>
    <mergeCell ref="U81:Y81"/>
    <mergeCell ref="AI83:AM83"/>
    <mergeCell ref="A83:C83"/>
    <mergeCell ref="A77:BY77"/>
    <mergeCell ref="U79:Y79"/>
    <mergeCell ref="Z79:AD79"/>
    <mergeCell ref="AE79:AH79"/>
    <mergeCell ref="U78:AM78"/>
    <mergeCell ref="BG79:BK79"/>
    <mergeCell ref="A87:C88"/>
    <mergeCell ref="D91:T91"/>
    <mergeCell ref="A89:C89"/>
    <mergeCell ref="D89:T89"/>
    <mergeCell ref="Z83:AD83"/>
    <mergeCell ref="Z88:AD88"/>
    <mergeCell ref="AE83:AH83"/>
    <mergeCell ref="BJ97:BX97"/>
    <mergeCell ref="AU98:AY98"/>
    <mergeCell ref="AZ98:BD98"/>
    <mergeCell ref="AK98:AO98"/>
    <mergeCell ref="A72:E72"/>
    <mergeCell ref="F72:W72"/>
    <mergeCell ref="AR72:AV72"/>
    <mergeCell ref="D82:T82"/>
    <mergeCell ref="U82:Y82"/>
    <mergeCell ref="D81:T81"/>
    <mergeCell ref="D87:T88"/>
    <mergeCell ref="U87:AN87"/>
    <mergeCell ref="AE88:AI88"/>
    <mergeCell ref="AJ88:AN88"/>
    <mergeCell ref="U88:Y88"/>
    <mergeCell ref="D83:T83"/>
    <mergeCell ref="A85:BL85"/>
    <mergeCell ref="AN83:AR83"/>
    <mergeCell ref="U83:Y83"/>
    <mergeCell ref="BB81:BF81"/>
    <mergeCell ref="AN81:AR81"/>
    <mergeCell ref="AN82:AR82"/>
    <mergeCell ref="AY88:BC88"/>
    <mergeCell ref="BD88:BH88"/>
    <mergeCell ref="AS82:AW82"/>
    <mergeCell ref="BU83:BY83"/>
    <mergeCell ref="U92:Y92"/>
    <mergeCell ref="AT92:AX92"/>
    <mergeCell ref="AY92:BC92"/>
    <mergeCell ref="AT91:AX91"/>
    <mergeCell ref="AT88:AX88"/>
    <mergeCell ref="AT89:AX89"/>
    <mergeCell ref="AS83:AW83"/>
    <mergeCell ref="AX83:BA83"/>
    <mergeCell ref="BB83:BF83"/>
    <mergeCell ref="BG83:BK83"/>
    <mergeCell ref="BL83:BP83"/>
    <mergeCell ref="BG82:BK82"/>
    <mergeCell ref="BU82:BY82"/>
    <mergeCell ref="AX82:BA82"/>
    <mergeCell ref="BQ82:BT82"/>
    <mergeCell ref="U90:Y90"/>
    <mergeCell ref="AO90:AS90"/>
    <mergeCell ref="AY91:BC91"/>
    <mergeCell ref="Z91:AD91"/>
    <mergeCell ref="U89:Y89"/>
    <mergeCell ref="BQ83:BT83"/>
    <mergeCell ref="U91:Y91"/>
    <mergeCell ref="AT90:AX90"/>
    <mergeCell ref="AJ90:AN90"/>
    <mergeCell ref="AE90:AI90"/>
    <mergeCell ref="BD91:BH91"/>
    <mergeCell ref="AJ89:AN89"/>
    <mergeCell ref="BL82:BP82"/>
    <mergeCell ref="BQ81:BT81"/>
    <mergeCell ref="Q114:U114"/>
    <mergeCell ref="Q113:U113"/>
    <mergeCell ref="Q107:U107"/>
    <mergeCell ref="V106:AE106"/>
    <mergeCell ref="V108:AE108"/>
    <mergeCell ref="V112:AE112"/>
    <mergeCell ref="Q109:U109"/>
    <mergeCell ref="BE101:BI101"/>
    <mergeCell ref="AU101:AY101"/>
    <mergeCell ref="AZ105:BD105"/>
    <mergeCell ref="AU105:AY105"/>
    <mergeCell ref="A113:C113"/>
    <mergeCell ref="A109:C109"/>
    <mergeCell ref="AK118:AO118"/>
    <mergeCell ref="AZ118:BD118"/>
    <mergeCell ref="V117:AE118"/>
    <mergeCell ref="AF117:AT117"/>
    <mergeCell ref="AF114:AJ114"/>
    <mergeCell ref="V114:AE114"/>
    <mergeCell ref="AK114:AO114"/>
    <mergeCell ref="D113:P113"/>
    <mergeCell ref="AU117:BI117"/>
    <mergeCell ref="AK113:AO113"/>
    <mergeCell ref="A116:BL116"/>
    <mergeCell ref="AZ106:BD106"/>
    <mergeCell ref="AP106:AT106"/>
    <mergeCell ref="AK105:AO105"/>
    <mergeCell ref="AP105:AT105"/>
    <mergeCell ref="Q104:U104"/>
    <mergeCell ref="AK104:AO104"/>
    <mergeCell ref="A107:C107"/>
    <mergeCell ref="A119:C119"/>
    <mergeCell ref="D119:P119"/>
    <mergeCell ref="A117:C118"/>
    <mergeCell ref="D117:P118"/>
    <mergeCell ref="AF132:AJ132"/>
    <mergeCell ref="V126:AE126"/>
    <mergeCell ref="A128:C128"/>
    <mergeCell ref="A131:C131"/>
    <mergeCell ref="D131:P131"/>
    <mergeCell ref="D132:P132"/>
    <mergeCell ref="V130:AE130"/>
    <mergeCell ref="A124:C124"/>
    <mergeCell ref="Q131:U131"/>
    <mergeCell ref="Q132:U132"/>
    <mergeCell ref="V132:AE132"/>
    <mergeCell ref="A132:C132"/>
    <mergeCell ref="A130:C130"/>
    <mergeCell ref="D130:P130"/>
    <mergeCell ref="A127:C127"/>
    <mergeCell ref="A129:C129"/>
    <mergeCell ref="Q120:U120"/>
    <mergeCell ref="Q119:U119"/>
    <mergeCell ref="AF118:AJ118"/>
    <mergeCell ref="V119:AE119"/>
    <mergeCell ref="AF119:AJ119"/>
    <mergeCell ref="AF120:AJ120"/>
    <mergeCell ref="V120:AE120"/>
    <mergeCell ref="Q117:U118"/>
    <mergeCell ref="A122:C122"/>
    <mergeCell ref="D122:P122"/>
    <mergeCell ref="A123:C123"/>
    <mergeCell ref="AP118:AT118"/>
    <mergeCell ref="AU118:AY118"/>
    <mergeCell ref="AP119:AT119"/>
    <mergeCell ref="BE119:BI119"/>
    <mergeCell ref="BE118:BI118"/>
    <mergeCell ref="AZ119:BD119"/>
    <mergeCell ref="AK119:AO119"/>
    <mergeCell ref="AU119:AY119"/>
    <mergeCell ref="BE123:BI123"/>
    <mergeCell ref="BE121:BI121"/>
    <mergeCell ref="AK121:AO121"/>
    <mergeCell ref="BE122:BI122"/>
    <mergeCell ref="AF123:AJ123"/>
    <mergeCell ref="AK123:AO123"/>
    <mergeCell ref="AZ123:BD123"/>
    <mergeCell ref="AZ121:BD121"/>
    <mergeCell ref="AZ122:BD122"/>
    <mergeCell ref="AK120:AO120"/>
    <mergeCell ref="AU120:AY120"/>
    <mergeCell ref="AZ120:BD120"/>
    <mergeCell ref="AP123:AT123"/>
    <mergeCell ref="AP121:AT121"/>
    <mergeCell ref="AU121:AY121"/>
    <mergeCell ref="D123:P123"/>
    <mergeCell ref="D124:P124"/>
    <mergeCell ref="AF121:AJ121"/>
    <mergeCell ref="Q124:U124"/>
    <mergeCell ref="V124:AE124"/>
    <mergeCell ref="BN139:BR139"/>
    <mergeCell ref="A135:BL135"/>
    <mergeCell ref="A125:C125"/>
    <mergeCell ref="D125:P125"/>
    <mergeCell ref="Q125:U125"/>
    <mergeCell ref="V125:AE125"/>
    <mergeCell ref="AF125:AJ125"/>
    <mergeCell ref="A136:BR136"/>
    <mergeCell ref="D128:P128"/>
    <mergeCell ref="AJ138:AN138"/>
    <mergeCell ref="BN138:BR138"/>
    <mergeCell ref="BI137:BR137"/>
    <mergeCell ref="AF131:AJ131"/>
    <mergeCell ref="Z138:AD138"/>
    <mergeCell ref="AO137:AX137"/>
    <mergeCell ref="AF133:AJ133"/>
    <mergeCell ref="AK132:AO132"/>
    <mergeCell ref="AP132:AT132"/>
    <mergeCell ref="AK129:AO129"/>
    <mergeCell ref="AP129:AT129"/>
    <mergeCell ref="AK128:AO128"/>
    <mergeCell ref="AP128:AT128"/>
    <mergeCell ref="A126:C126"/>
    <mergeCell ref="D126:P126"/>
    <mergeCell ref="U137:AD137"/>
    <mergeCell ref="AE137:AN137"/>
    <mergeCell ref="AP127:AT127"/>
    <mergeCell ref="AZ124:BD124"/>
    <mergeCell ref="AK125:AO125"/>
    <mergeCell ref="AU129:AY129"/>
    <mergeCell ref="AU123:AY123"/>
    <mergeCell ref="AK127:AO127"/>
    <mergeCell ref="AU122:AY122"/>
    <mergeCell ref="AU127:AY127"/>
    <mergeCell ref="Q122:U122"/>
    <mergeCell ref="V122:AE122"/>
    <mergeCell ref="AF122:AJ122"/>
    <mergeCell ref="AU126:AY126"/>
    <mergeCell ref="AP124:AT124"/>
    <mergeCell ref="AP125:AT125"/>
    <mergeCell ref="AU125:AY125"/>
    <mergeCell ref="AU124:AY124"/>
    <mergeCell ref="AF124:AJ124"/>
    <mergeCell ref="AK124:AO124"/>
    <mergeCell ref="Q128:U128"/>
    <mergeCell ref="Q126:U126"/>
    <mergeCell ref="Q127:U127"/>
    <mergeCell ref="AF128:AJ128"/>
    <mergeCell ref="AK126:AO126"/>
    <mergeCell ref="V127:AE127"/>
    <mergeCell ref="AF127:AJ127"/>
    <mergeCell ref="AU128:AY128"/>
    <mergeCell ref="V128:AE128"/>
    <mergeCell ref="AZ129:BD129"/>
    <mergeCell ref="BE126:BI126"/>
    <mergeCell ref="AZ126:BD126"/>
    <mergeCell ref="AY141:BC141"/>
    <mergeCell ref="BD141:BH141"/>
    <mergeCell ref="U140:Y140"/>
    <mergeCell ref="Z140:AD140"/>
    <mergeCell ref="AE140:AI140"/>
    <mergeCell ref="AO140:AS140"/>
    <mergeCell ref="AT140:AX140"/>
    <mergeCell ref="A140:T140"/>
    <mergeCell ref="U139:Y139"/>
    <mergeCell ref="Z139:AD139"/>
    <mergeCell ref="AE139:AI139"/>
    <mergeCell ref="AJ139:AN139"/>
    <mergeCell ref="D133:P133"/>
    <mergeCell ref="BI140:BM140"/>
    <mergeCell ref="AJ140:AN140"/>
    <mergeCell ref="Q129:U129"/>
    <mergeCell ref="BE129:BI129"/>
    <mergeCell ref="AU130:AY130"/>
    <mergeCell ref="AY140:BC140"/>
    <mergeCell ref="AU132:AY132"/>
    <mergeCell ref="BE131:BI131"/>
    <mergeCell ref="AZ132:BD132"/>
    <mergeCell ref="D145:V147"/>
    <mergeCell ref="A148:C148"/>
    <mergeCell ref="D148:V148"/>
    <mergeCell ref="W148:Y148"/>
    <mergeCell ref="AL148:AN148"/>
    <mergeCell ref="AF150:AH150"/>
    <mergeCell ref="AI150:AK150"/>
    <mergeCell ref="AC150:AE150"/>
    <mergeCell ref="BN141:BR141"/>
    <mergeCell ref="A141:T141"/>
    <mergeCell ref="U141:Y141"/>
    <mergeCell ref="Z141:AD141"/>
    <mergeCell ref="AE141:AI141"/>
    <mergeCell ref="AJ141:AN141"/>
    <mergeCell ref="AO141:AS141"/>
    <mergeCell ref="BI141:BM141"/>
    <mergeCell ref="AZ130:BD130"/>
    <mergeCell ref="AY137:BH137"/>
    <mergeCell ref="BD140:BH140"/>
    <mergeCell ref="BD139:BH139"/>
    <mergeCell ref="BN140:BR140"/>
    <mergeCell ref="Z149:AB149"/>
    <mergeCell ref="AC149:AE149"/>
    <mergeCell ref="AF149:AH149"/>
    <mergeCell ref="A149:C149"/>
    <mergeCell ref="D149:V149"/>
    <mergeCell ref="BA146:BC147"/>
    <mergeCell ref="W147:Y147"/>
    <mergeCell ref="AX146:AZ147"/>
    <mergeCell ref="BG145:BL145"/>
    <mergeCell ref="BI138:BM138"/>
    <mergeCell ref="BA145:BF145"/>
    <mergeCell ref="A144:BL144"/>
    <mergeCell ref="AT141:AX141"/>
    <mergeCell ref="AE138:AI138"/>
    <mergeCell ref="BJ150:BL150"/>
    <mergeCell ref="BJ148:BL148"/>
    <mergeCell ref="BJ146:BL147"/>
    <mergeCell ref="BG146:BI147"/>
    <mergeCell ref="BJ149:BL149"/>
    <mergeCell ref="BG149:BI149"/>
    <mergeCell ref="AU145:AZ145"/>
    <mergeCell ref="AI145:AT145"/>
    <mergeCell ref="AC146:AH146"/>
    <mergeCell ref="AI146:AN146"/>
    <mergeCell ref="AO146:AT146"/>
    <mergeCell ref="W145:AH145"/>
    <mergeCell ref="W146:AB146"/>
    <mergeCell ref="AR147:AT147"/>
    <mergeCell ref="Z147:AB147"/>
    <mergeCell ref="AC147:AE147"/>
    <mergeCell ref="W149:Y149"/>
    <mergeCell ref="A145:C147"/>
    <mergeCell ref="BO157:BS157"/>
    <mergeCell ref="AF157:AJ157"/>
    <mergeCell ref="AK157:AO157"/>
    <mergeCell ref="BJ157:BN157"/>
    <mergeCell ref="AP157:AT157"/>
    <mergeCell ref="AU157:AY157"/>
    <mergeCell ref="AK160:AO160"/>
    <mergeCell ref="AF159:AJ159"/>
    <mergeCell ref="AK159:AO159"/>
    <mergeCell ref="BG148:BI148"/>
    <mergeCell ref="BA149:BC149"/>
    <mergeCell ref="AI148:AK148"/>
    <mergeCell ref="AR149:AT149"/>
    <mergeCell ref="AF147:AH147"/>
    <mergeCell ref="AI147:AK147"/>
    <mergeCell ref="AO148:AQ148"/>
    <mergeCell ref="AX148:AZ148"/>
    <mergeCell ref="AR148:AT148"/>
    <mergeCell ref="AL147:AN147"/>
    <mergeCell ref="AO147:AQ147"/>
    <mergeCell ref="AI149:AK149"/>
    <mergeCell ref="AL149:AN149"/>
    <mergeCell ref="AO149:AQ149"/>
    <mergeCell ref="BD146:BF147"/>
    <mergeCell ref="W150:Y150"/>
    <mergeCell ref="AF148:AH148"/>
    <mergeCell ref="BD149:BF149"/>
    <mergeCell ref="BA148:BC148"/>
    <mergeCell ref="BD148:BF148"/>
    <mergeCell ref="AU148:AW148"/>
    <mergeCell ref="AU149:AW149"/>
    <mergeCell ref="AX149:AZ149"/>
    <mergeCell ref="AP161:AT161"/>
    <mergeCell ref="AF161:AJ161"/>
    <mergeCell ref="AU161:AY161"/>
    <mergeCell ref="AK161:AO161"/>
    <mergeCell ref="Z148:AB148"/>
    <mergeCell ref="AC148:AE148"/>
    <mergeCell ref="AZ158:BD158"/>
    <mergeCell ref="A153:BL153"/>
    <mergeCell ref="A154:BS154"/>
    <mergeCell ref="A158:F158"/>
    <mergeCell ref="AZ157:BD157"/>
    <mergeCell ref="AP158:AT158"/>
    <mergeCell ref="AX150:AZ150"/>
    <mergeCell ref="T158:Z158"/>
    <mergeCell ref="AL150:AN150"/>
    <mergeCell ref="A161:F161"/>
    <mergeCell ref="G161:S161"/>
    <mergeCell ref="AA161:AE161"/>
    <mergeCell ref="T161:Z161"/>
    <mergeCell ref="AF158:AJ158"/>
    <mergeCell ref="BJ158:BN158"/>
    <mergeCell ref="BO158:BS158"/>
    <mergeCell ref="AA157:AE157"/>
    <mergeCell ref="AU166:AY166"/>
    <mergeCell ref="AZ166:BD166"/>
    <mergeCell ref="BO160:BS160"/>
    <mergeCell ref="BJ159:BN159"/>
    <mergeCell ref="BJ160:BN160"/>
    <mergeCell ref="BO161:BS161"/>
    <mergeCell ref="BO159:BS159"/>
    <mergeCell ref="AP159:AT159"/>
    <mergeCell ref="AU159:AY159"/>
    <mergeCell ref="AP160:AT160"/>
    <mergeCell ref="AP166:AT166"/>
    <mergeCell ref="A163:BL163"/>
    <mergeCell ref="A164:BD164"/>
    <mergeCell ref="AP165:BD165"/>
    <mergeCell ref="AU160:AY160"/>
    <mergeCell ref="A159:F159"/>
    <mergeCell ref="G159:S159"/>
    <mergeCell ref="AZ159:BD159"/>
    <mergeCell ref="AZ160:BD160"/>
    <mergeCell ref="AA159:AE159"/>
    <mergeCell ref="BJ161:BN161"/>
    <mergeCell ref="AZ161:BD161"/>
    <mergeCell ref="BE161:BI161"/>
    <mergeCell ref="AK169:AO169"/>
    <mergeCell ref="AP169:AT169"/>
    <mergeCell ref="AU169:AY169"/>
    <mergeCell ref="A169:F169"/>
    <mergeCell ref="AP167:AT167"/>
    <mergeCell ref="AU167:AY167"/>
    <mergeCell ref="AZ167:BD167"/>
    <mergeCell ref="AS176:AW176"/>
    <mergeCell ref="BP175:BS175"/>
    <mergeCell ref="BK174:BS174"/>
    <mergeCell ref="BB176:BF176"/>
    <mergeCell ref="BO168:BS168"/>
    <mergeCell ref="BK175:BO175"/>
    <mergeCell ref="A172:BL172"/>
    <mergeCell ref="A173:BM173"/>
    <mergeCell ref="A174:M175"/>
    <mergeCell ref="N174:U175"/>
    <mergeCell ref="AS174:BA174"/>
    <mergeCell ref="AF168:AJ168"/>
    <mergeCell ref="AJ176:AN176"/>
    <mergeCell ref="AA174:AI174"/>
    <mergeCell ref="G169:S169"/>
    <mergeCell ref="N176:U176"/>
    <mergeCell ref="AZ168:BD168"/>
    <mergeCell ref="AO176:AR176"/>
    <mergeCell ref="BK176:BO176"/>
    <mergeCell ref="BP177:BS177"/>
    <mergeCell ref="A180:BL180"/>
    <mergeCell ref="A181:BL181"/>
    <mergeCell ref="AA175:AE175"/>
    <mergeCell ref="AF175:AI175"/>
    <mergeCell ref="AX175:BA175"/>
    <mergeCell ref="BP176:BS176"/>
    <mergeCell ref="AX177:BA177"/>
    <mergeCell ref="V177:Z177"/>
    <mergeCell ref="AJ177:AN177"/>
    <mergeCell ref="A177:M177"/>
    <mergeCell ref="N177:U177"/>
    <mergeCell ref="AF177:AI177"/>
    <mergeCell ref="AA177:AE177"/>
    <mergeCell ref="BE168:BI168"/>
    <mergeCell ref="AX176:BA176"/>
    <mergeCell ref="AZ169:BD169"/>
    <mergeCell ref="AP168:AT168"/>
    <mergeCell ref="AU168:AY168"/>
    <mergeCell ref="BG175:BJ175"/>
    <mergeCell ref="BG176:BJ176"/>
    <mergeCell ref="AS175:AW175"/>
    <mergeCell ref="BJ168:BN168"/>
    <mergeCell ref="AJ174:AR174"/>
    <mergeCell ref="AA169:AE169"/>
    <mergeCell ref="AF169:AJ169"/>
    <mergeCell ref="V176:Z176"/>
    <mergeCell ref="AA176:AE176"/>
    <mergeCell ref="V174:Z175"/>
    <mergeCell ref="AF176:AI176"/>
    <mergeCell ref="A176:M176"/>
    <mergeCell ref="T169:Z169"/>
    <mergeCell ref="AK189:AP189"/>
    <mergeCell ref="Z189:AD189"/>
    <mergeCell ref="AW188:BA188"/>
    <mergeCell ref="BB175:BF175"/>
    <mergeCell ref="AJ175:AN175"/>
    <mergeCell ref="BB174:BJ174"/>
    <mergeCell ref="AO175:AR175"/>
    <mergeCell ref="A184:BL184"/>
    <mergeCell ref="AO177:AR177"/>
    <mergeCell ref="AS177:AW177"/>
    <mergeCell ref="BB177:BF177"/>
    <mergeCell ref="A185:BL185"/>
    <mergeCell ref="A186:BL186"/>
    <mergeCell ref="AQ187:AV188"/>
    <mergeCell ref="AE187:AJ188"/>
    <mergeCell ref="AK187:AP188"/>
    <mergeCell ref="T189:Y189"/>
    <mergeCell ref="AW187:BF187"/>
    <mergeCell ref="A187:F188"/>
    <mergeCell ref="G187:S188"/>
    <mergeCell ref="AQ189:AV189"/>
    <mergeCell ref="BG190:BL190"/>
    <mergeCell ref="A194:BL194"/>
    <mergeCell ref="Z192:AD192"/>
    <mergeCell ref="A190:F190"/>
    <mergeCell ref="AK191:AP191"/>
    <mergeCell ref="AK190:AP190"/>
    <mergeCell ref="AQ190:AV190"/>
    <mergeCell ref="AW190:BA190"/>
    <mergeCell ref="G191:S191"/>
    <mergeCell ref="T191:Y191"/>
    <mergeCell ref="Z191:AD191"/>
    <mergeCell ref="G190:S190"/>
    <mergeCell ref="T190:Y190"/>
    <mergeCell ref="Z190:AD190"/>
    <mergeCell ref="V197:Y198"/>
    <mergeCell ref="Z197:AI197"/>
    <mergeCell ref="BB191:BF191"/>
    <mergeCell ref="BG192:BL192"/>
    <mergeCell ref="AU227:BF227"/>
    <mergeCell ref="AU224:BF224"/>
    <mergeCell ref="AW209:BD209"/>
    <mergeCell ref="BE209:BL209"/>
    <mergeCell ref="A213:BL213"/>
    <mergeCell ref="A214:BL214"/>
    <mergeCell ref="AW211:BD211"/>
    <mergeCell ref="G209:S209"/>
    <mergeCell ref="T209:Y209"/>
    <mergeCell ref="Z209:AD209"/>
    <mergeCell ref="AK206:AP207"/>
    <mergeCell ref="BC201:BG201"/>
    <mergeCell ref="A189:F189"/>
    <mergeCell ref="G189:S189"/>
    <mergeCell ref="AH227:AP227"/>
    <mergeCell ref="Z202:AD202"/>
    <mergeCell ref="Z198:AD198"/>
    <mergeCell ref="AE198:AI198"/>
    <mergeCell ref="A195:BL195"/>
    <mergeCell ref="Q202:U202"/>
    <mergeCell ref="V202:Y202"/>
    <mergeCell ref="A202:F202"/>
    <mergeCell ref="AE202:AI202"/>
    <mergeCell ref="BE211:BL211"/>
    <mergeCell ref="A226:AA226"/>
    <mergeCell ref="AH226:AP226"/>
    <mergeCell ref="AH223:AP223"/>
    <mergeCell ref="A211:F211"/>
    <mergeCell ref="A217:BL217"/>
    <mergeCell ref="AU226:BF226"/>
    <mergeCell ref="AE211:AJ211"/>
    <mergeCell ref="AQ211:AV211"/>
    <mergeCell ref="AK211:AP211"/>
    <mergeCell ref="T210:Y210"/>
    <mergeCell ref="A219:BL219"/>
    <mergeCell ref="Z211:AD211"/>
    <mergeCell ref="BE210:BL210"/>
    <mergeCell ref="A209:F209"/>
    <mergeCell ref="G208:S208"/>
    <mergeCell ref="T208:Y208"/>
    <mergeCell ref="A218:BL218"/>
    <mergeCell ref="AH224:AP224"/>
    <mergeCell ref="T211:Y211"/>
    <mergeCell ref="AE208:AJ208"/>
    <mergeCell ref="AK208:AP208"/>
    <mergeCell ref="AW210:BD210"/>
    <mergeCell ref="Z208:AD208"/>
    <mergeCell ref="AQ209:AV209"/>
    <mergeCell ref="A208:F208"/>
    <mergeCell ref="A210:F210"/>
    <mergeCell ref="G210:S210"/>
    <mergeCell ref="G211:S211"/>
    <mergeCell ref="AU223:BF223"/>
    <mergeCell ref="AE209:AJ209"/>
    <mergeCell ref="A223:AA223"/>
    <mergeCell ref="AK209:AP209"/>
    <mergeCell ref="Z210:AD210"/>
    <mergeCell ref="AE206:AJ207"/>
    <mergeCell ref="G206:S207"/>
    <mergeCell ref="Z206:AD207"/>
    <mergeCell ref="AI49:AM49"/>
    <mergeCell ref="AM64:AQ64"/>
    <mergeCell ref="AR64:AV64"/>
    <mergeCell ref="AR63:AV63"/>
    <mergeCell ref="AW63:BA63"/>
    <mergeCell ref="AM62:AQ62"/>
    <mergeCell ref="AE192:AJ192"/>
    <mergeCell ref="A201:F201"/>
    <mergeCell ref="A101:C101"/>
    <mergeCell ref="D101:P101"/>
    <mergeCell ref="Q101:U101"/>
    <mergeCell ref="AU99:AY99"/>
    <mergeCell ref="Z199:AD199"/>
    <mergeCell ref="AE199:AI199"/>
    <mergeCell ref="AJ199:AN199"/>
    <mergeCell ref="AO199:AS199"/>
    <mergeCell ref="AX199:BB199"/>
    <mergeCell ref="AX197:BG197"/>
    <mergeCell ref="AW192:BA192"/>
    <mergeCell ref="AQ191:AV191"/>
    <mergeCell ref="A191:F191"/>
    <mergeCell ref="AE191:AJ191"/>
    <mergeCell ref="AW189:BA189"/>
    <mergeCell ref="BB189:BF189"/>
    <mergeCell ref="T187:Y188"/>
    <mergeCell ref="Z89:AD89"/>
    <mergeCell ref="AE89:AI89"/>
    <mergeCell ref="G202:P202"/>
    <mergeCell ref="G201:P201"/>
    <mergeCell ref="T206:Y207"/>
    <mergeCell ref="A206:F207"/>
    <mergeCell ref="BQ79:BT79"/>
    <mergeCell ref="AY90:BC90"/>
    <mergeCell ref="BL81:BP81"/>
    <mergeCell ref="A86:BH86"/>
    <mergeCell ref="AO89:AS89"/>
    <mergeCell ref="BB82:BF82"/>
    <mergeCell ref="AY89:BC89"/>
    <mergeCell ref="AE200:AI200"/>
    <mergeCell ref="BG189:BL189"/>
    <mergeCell ref="BH197:BL198"/>
    <mergeCell ref="AE189:AJ189"/>
    <mergeCell ref="AX198:BB198"/>
    <mergeCell ref="BC198:BG198"/>
    <mergeCell ref="BG191:BL191"/>
    <mergeCell ref="A196:F198"/>
    <mergeCell ref="Z90:AD90"/>
    <mergeCell ref="AO91:AS91"/>
    <mergeCell ref="A91:C91"/>
    <mergeCell ref="AE91:AI91"/>
    <mergeCell ref="AJ91:AN91"/>
    <mergeCell ref="D102:P102"/>
    <mergeCell ref="BE102:BI102"/>
    <mergeCell ref="Q99:U99"/>
    <mergeCell ref="AP104:AT104"/>
    <mergeCell ref="AU104:AY104"/>
    <mergeCell ref="BB79:BF79"/>
    <mergeCell ref="BB80:BF80"/>
    <mergeCell ref="BD89:BH89"/>
    <mergeCell ref="AZ102:BD102"/>
    <mergeCell ref="A99:C99"/>
    <mergeCell ref="BB72:BF72"/>
    <mergeCell ref="BG72:BK72"/>
    <mergeCell ref="BG63:BK63"/>
    <mergeCell ref="D104:P104"/>
    <mergeCell ref="D100:P100"/>
    <mergeCell ref="BJ102:BN102"/>
    <mergeCell ref="AU102:AY102"/>
    <mergeCell ref="AO92:AS92"/>
    <mergeCell ref="A95:BL95"/>
    <mergeCell ref="A96:BL96"/>
    <mergeCell ref="A103:C103"/>
    <mergeCell ref="BL80:BP80"/>
    <mergeCell ref="A100:C100"/>
    <mergeCell ref="A90:C90"/>
    <mergeCell ref="D90:T90"/>
    <mergeCell ref="AP103:AT103"/>
    <mergeCell ref="AZ103:BD103"/>
    <mergeCell ref="AU103:AY103"/>
    <mergeCell ref="A102:C102"/>
    <mergeCell ref="V99:AE99"/>
    <mergeCell ref="BO100:BS100"/>
    <mergeCell ref="AP100:AT100"/>
    <mergeCell ref="AU100:AY100"/>
    <mergeCell ref="AZ100:BD100"/>
    <mergeCell ref="BE100:BI100"/>
    <mergeCell ref="A92:C92"/>
    <mergeCell ref="D92:T92"/>
    <mergeCell ref="V100:AE100"/>
    <mergeCell ref="A97:C98"/>
    <mergeCell ref="D97:P98"/>
    <mergeCell ref="AU97:BI97"/>
    <mergeCell ref="BD90:BH90"/>
    <mergeCell ref="BE99:BI99"/>
    <mergeCell ref="AP99:AT99"/>
    <mergeCell ref="AF101:AJ101"/>
    <mergeCell ref="AK101:AO101"/>
    <mergeCell ref="AF100:AJ100"/>
    <mergeCell ref="Z92:AD92"/>
    <mergeCell ref="AE92:AI92"/>
    <mergeCell ref="AJ92:AN92"/>
    <mergeCell ref="BD92:BH92"/>
    <mergeCell ref="AP101:AT101"/>
    <mergeCell ref="AZ101:BD101"/>
    <mergeCell ref="AF99:AJ99"/>
    <mergeCell ref="BO98:BS98"/>
    <mergeCell ref="AP98:AT98"/>
    <mergeCell ref="Q97:U98"/>
    <mergeCell ref="AF97:AT97"/>
    <mergeCell ref="AF98:AJ98"/>
    <mergeCell ref="AK100:AO100"/>
    <mergeCell ref="V97:AE98"/>
    <mergeCell ref="BJ98:BN98"/>
    <mergeCell ref="BE98:BI98"/>
    <mergeCell ref="BT102:BX102"/>
    <mergeCell ref="AK99:AO99"/>
    <mergeCell ref="AZ99:BD99"/>
    <mergeCell ref="BT98:BX98"/>
    <mergeCell ref="BT99:BX99"/>
    <mergeCell ref="BJ99:BN99"/>
    <mergeCell ref="BO99:BS99"/>
    <mergeCell ref="BT101:BX101"/>
    <mergeCell ref="BJ101:BN101"/>
    <mergeCell ref="BO102:BS102"/>
    <mergeCell ref="BO101:BS101"/>
    <mergeCell ref="BO104:BS104"/>
    <mergeCell ref="D103:P103"/>
    <mergeCell ref="Q103:U103"/>
    <mergeCell ref="V103:AE103"/>
    <mergeCell ref="BJ104:BN104"/>
    <mergeCell ref="V101:AE101"/>
    <mergeCell ref="AZ104:BD104"/>
    <mergeCell ref="V104:AE104"/>
    <mergeCell ref="AF104:AJ104"/>
    <mergeCell ref="BT104:BX104"/>
    <mergeCell ref="BT103:BX103"/>
    <mergeCell ref="BJ103:BN103"/>
    <mergeCell ref="BO103:BS103"/>
    <mergeCell ref="BT100:BX100"/>
    <mergeCell ref="BJ100:BN100"/>
    <mergeCell ref="D99:P99"/>
    <mergeCell ref="Q100:U100"/>
    <mergeCell ref="BE104:BI104"/>
    <mergeCell ref="AP102:AT102"/>
    <mergeCell ref="AF103:AJ103"/>
    <mergeCell ref="AK103:AO103"/>
    <mergeCell ref="AK102:AO102"/>
    <mergeCell ref="Q102:U102"/>
    <mergeCell ref="AF102:AJ102"/>
    <mergeCell ref="V102:AE102"/>
    <mergeCell ref="V113:AE113"/>
    <mergeCell ref="AF113:AJ113"/>
    <mergeCell ref="AK106:AO106"/>
    <mergeCell ref="AK107:AO107"/>
    <mergeCell ref="AK108:AO108"/>
    <mergeCell ref="A104:C104"/>
    <mergeCell ref="A111:C111"/>
    <mergeCell ref="D110:P110"/>
    <mergeCell ref="A108:C108"/>
    <mergeCell ref="A110:C110"/>
    <mergeCell ref="BE103:BI103"/>
    <mergeCell ref="A106:C106"/>
    <mergeCell ref="D106:P106"/>
    <mergeCell ref="Q106:U106"/>
    <mergeCell ref="D109:P109"/>
    <mergeCell ref="D108:P108"/>
    <mergeCell ref="Q108:U108"/>
    <mergeCell ref="AF106:AJ106"/>
    <mergeCell ref="AF108:AJ108"/>
    <mergeCell ref="AU113:AY113"/>
    <mergeCell ref="AU107:AY107"/>
    <mergeCell ref="AU106:AY106"/>
    <mergeCell ref="AF112:AJ112"/>
    <mergeCell ref="AK112:AO112"/>
    <mergeCell ref="A105:C105"/>
    <mergeCell ref="D105:P105"/>
    <mergeCell ref="Q105:U105"/>
    <mergeCell ref="V105:AE105"/>
    <mergeCell ref="AP107:AT107"/>
    <mergeCell ref="AP113:AT113"/>
    <mergeCell ref="AP108:AT108"/>
    <mergeCell ref="BO110:BS110"/>
    <mergeCell ref="BO111:BS111"/>
    <mergeCell ref="AU108:AY108"/>
    <mergeCell ref="AP109:AT109"/>
    <mergeCell ref="BE109:BI109"/>
    <mergeCell ref="AZ108:BD108"/>
    <mergeCell ref="BE111:BI111"/>
    <mergeCell ref="D111:P111"/>
    <mergeCell ref="Q111:U111"/>
    <mergeCell ref="V111:AE111"/>
    <mergeCell ref="AF111:AJ111"/>
    <mergeCell ref="V109:AE109"/>
    <mergeCell ref="Q110:U110"/>
    <mergeCell ref="V107:AE107"/>
    <mergeCell ref="AF107:AJ107"/>
    <mergeCell ref="AF109:AJ109"/>
    <mergeCell ref="AK111:AO111"/>
    <mergeCell ref="AK109:AO109"/>
    <mergeCell ref="AK110:AO110"/>
    <mergeCell ref="BJ113:BN113"/>
    <mergeCell ref="AU112:AY112"/>
    <mergeCell ref="AP111:AT111"/>
    <mergeCell ref="AP112:AT112"/>
    <mergeCell ref="AU111:AY111"/>
    <mergeCell ref="D107:P107"/>
    <mergeCell ref="AF105:AJ105"/>
    <mergeCell ref="A114:C114"/>
    <mergeCell ref="D114:P114"/>
    <mergeCell ref="AP110:AT110"/>
    <mergeCell ref="BG177:BJ177"/>
    <mergeCell ref="BK177:BO177"/>
    <mergeCell ref="BT108:BX108"/>
    <mergeCell ref="BT105:BX105"/>
    <mergeCell ref="BE105:BI105"/>
    <mergeCell ref="BJ105:BN105"/>
    <mergeCell ref="BO105:BS105"/>
    <mergeCell ref="BT107:BX107"/>
    <mergeCell ref="AU109:AY109"/>
    <mergeCell ref="AZ109:BD109"/>
    <mergeCell ref="BO109:BS109"/>
    <mergeCell ref="BT109:BX109"/>
    <mergeCell ref="AZ107:BD107"/>
    <mergeCell ref="BO107:BS107"/>
    <mergeCell ref="BE107:BI107"/>
    <mergeCell ref="BJ106:BN106"/>
    <mergeCell ref="BO106:BS106"/>
    <mergeCell ref="BO113:BS113"/>
    <mergeCell ref="BJ111:BN111"/>
    <mergeCell ref="BJ107:BN107"/>
    <mergeCell ref="BJ108:BN108"/>
    <mergeCell ref="BJ109:BN109"/>
    <mergeCell ref="BJ112:BN112"/>
    <mergeCell ref="BO108:BS108"/>
    <mergeCell ref="AZ111:BD111"/>
    <mergeCell ref="AZ110:BD110"/>
    <mergeCell ref="AU110:AY110"/>
    <mergeCell ref="BT106:BX106"/>
    <mergeCell ref="BE106:BI106"/>
    <mergeCell ref="BE108:BI108"/>
    <mergeCell ref="BO112:BS112"/>
    <mergeCell ref="BE113:BI113"/>
    <mergeCell ref="BB188:BF188"/>
    <mergeCell ref="AO201:AS201"/>
    <mergeCell ref="A204:BL204"/>
    <mergeCell ref="A192:F192"/>
    <mergeCell ref="AT200:AW200"/>
    <mergeCell ref="AX200:BB200"/>
    <mergeCell ref="A200:F200"/>
    <mergeCell ref="BC199:BG199"/>
    <mergeCell ref="BC200:BG200"/>
    <mergeCell ref="AJ201:AN201"/>
    <mergeCell ref="BH200:BL200"/>
    <mergeCell ref="AO200:AS200"/>
    <mergeCell ref="AJ200:AN200"/>
    <mergeCell ref="G196:P198"/>
    <mergeCell ref="Q200:U200"/>
    <mergeCell ref="V200:Y200"/>
    <mergeCell ref="Z200:AD200"/>
    <mergeCell ref="AT202:AW202"/>
    <mergeCell ref="AT201:AW201"/>
    <mergeCell ref="AT199:AW199"/>
    <mergeCell ref="Q196:AN196"/>
    <mergeCell ref="AO196:BL196"/>
    <mergeCell ref="AE201:AI201"/>
    <mergeCell ref="Z201:AD201"/>
    <mergeCell ref="Q201:U201"/>
    <mergeCell ref="V201:Y201"/>
    <mergeCell ref="Z187:AD188"/>
    <mergeCell ref="BB192:BF192"/>
    <mergeCell ref="BH199:BL199"/>
    <mergeCell ref="BG187:BL188"/>
    <mergeCell ref="AO197:AS198"/>
    <mergeCell ref="A137:T138"/>
    <mergeCell ref="BE159:BI159"/>
    <mergeCell ref="BE160:BI160"/>
    <mergeCell ref="BE158:BI158"/>
    <mergeCell ref="T159:Z159"/>
    <mergeCell ref="G160:S160"/>
    <mergeCell ref="T160:Z160"/>
    <mergeCell ref="AA160:AE160"/>
    <mergeCell ref="Z150:AB150"/>
    <mergeCell ref="A165:F166"/>
    <mergeCell ref="G165:S166"/>
    <mergeCell ref="T165:Z166"/>
    <mergeCell ref="AK167:AO167"/>
    <mergeCell ref="AA166:AE166"/>
    <mergeCell ref="AF166:AJ166"/>
    <mergeCell ref="AA158:AE158"/>
    <mergeCell ref="A160:F160"/>
    <mergeCell ref="AK158:AO158"/>
    <mergeCell ref="G167:S167"/>
    <mergeCell ref="T167:Z167"/>
    <mergeCell ref="AA167:AE167"/>
    <mergeCell ref="AA165:AO165"/>
    <mergeCell ref="AF167:AJ167"/>
    <mergeCell ref="AK168:AO168"/>
    <mergeCell ref="AK166:AO166"/>
    <mergeCell ref="AF160:AJ160"/>
    <mergeCell ref="AA156:AO156"/>
    <mergeCell ref="AO139:AS139"/>
    <mergeCell ref="AE190:AJ190"/>
    <mergeCell ref="AJ197:AN198"/>
    <mergeCell ref="Q112:U112"/>
    <mergeCell ref="Q123:U123"/>
    <mergeCell ref="A112:C112"/>
    <mergeCell ref="D112:P112"/>
    <mergeCell ref="A120:C120"/>
    <mergeCell ref="D120:P120"/>
    <mergeCell ref="A121:C121"/>
    <mergeCell ref="D121:P121"/>
    <mergeCell ref="Q121:U121"/>
    <mergeCell ref="A167:F167"/>
    <mergeCell ref="AK133:AO133"/>
    <mergeCell ref="AP133:AT133"/>
    <mergeCell ref="AT138:AX138"/>
    <mergeCell ref="AU158:AY158"/>
    <mergeCell ref="AT139:AX139"/>
    <mergeCell ref="G158:S158"/>
    <mergeCell ref="A133:C133"/>
    <mergeCell ref="A168:F168"/>
    <mergeCell ref="G168:S168"/>
    <mergeCell ref="T168:Z168"/>
    <mergeCell ref="AA168:AE168"/>
    <mergeCell ref="A156:F157"/>
    <mergeCell ref="G156:S157"/>
    <mergeCell ref="T156:Z157"/>
    <mergeCell ref="V129:AE129"/>
    <mergeCell ref="AO150:AQ150"/>
    <mergeCell ref="Q133:U133"/>
    <mergeCell ref="V133:AE133"/>
    <mergeCell ref="AP114:AT114"/>
    <mergeCell ref="Q197:U198"/>
    <mergeCell ref="G192:S192"/>
    <mergeCell ref="U138:Y138"/>
    <mergeCell ref="AZ131:BD131"/>
    <mergeCell ref="AU131:AY131"/>
    <mergeCell ref="AK131:AO131"/>
    <mergeCell ref="AQ206:AV207"/>
    <mergeCell ref="BC202:BG202"/>
    <mergeCell ref="BH202:BL202"/>
    <mergeCell ref="BB190:BF190"/>
    <mergeCell ref="AE210:AJ210"/>
    <mergeCell ref="AK210:AP210"/>
    <mergeCell ref="AQ210:AV210"/>
    <mergeCell ref="AQ208:AV208"/>
    <mergeCell ref="A205:BL205"/>
    <mergeCell ref="AJ202:AN202"/>
    <mergeCell ref="AW208:BD208"/>
    <mergeCell ref="BE208:BL208"/>
    <mergeCell ref="AX202:BB202"/>
    <mergeCell ref="AW191:BA191"/>
    <mergeCell ref="AX201:BB201"/>
    <mergeCell ref="BE206:BL207"/>
    <mergeCell ref="AW206:BD207"/>
    <mergeCell ref="AT197:AW198"/>
    <mergeCell ref="AQ192:AV192"/>
    <mergeCell ref="Q199:U199"/>
    <mergeCell ref="V199:Y199"/>
    <mergeCell ref="A199:F199"/>
    <mergeCell ref="G199:P199"/>
    <mergeCell ref="AO202:AS202"/>
    <mergeCell ref="BH201:BL201"/>
    <mergeCell ref="G200:P200"/>
    <mergeCell ref="T192:Y192"/>
    <mergeCell ref="AK192:AP192"/>
    <mergeCell ref="AZ114:BD114"/>
    <mergeCell ref="AZ113:BD113"/>
    <mergeCell ref="BT112:BX112"/>
    <mergeCell ref="AU114:AY114"/>
    <mergeCell ref="D129:P129"/>
    <mergeCell ref="BE124:BI124"/>
    <mergeCell ref="AZ128:BD128"/>
    <mergeCell ref="BE128:BI128"/>
    <mergeCell ref="AZ125:BD125"/>
    <mergeCell ref="BE125:BI125"/>
    <mergeCell ref="AU146:AW147"/>
    <mergeCell ref="BE157:BI157"/>
    <mergeCell ref="BA150:BC150"/>
    <mergeCell ref="BD150:BF150"/>
    <mergeCell ref="BG150:BI150"/>
    <mergeCell ref="BE156:BS156"/>
    <mergeCell ref="A155:BS155"/>
    <mergeCell ref="AP156:BD156"/>
    <mergeCell ref="AU150:AW150"/>
    <mergeCell ref="A150:C150"/>
    <mergeCell ref="AR150:AT150"/>
    <mergeCell ref="D150:V150"/>
    <mergeCell ref="BE132:BI132"/>
    <mergeCell ref="BE130:BI130"/>
    <mergeCell ref="BI139:BM139"/>
    <mergeCell ref="AZ133:BD133"/>
    <mergeCell ref="BE133:BI133"/>
    <mergeCell ref="AY139:BC139"/>
    <mergeCell ref="BD138:BH138"/>
    <mergeCell ref="AY138:BC138"/>
    <mergeCell ref="AU133:AY133"/>
    <mergeCell ref="AO138:AS138"/>
    <mergeCell ref="V123:AE123"/>
    <mergeCell ref="AK122:AO122"/>
    <mergeCell ref="V121:AE121"/>
    <mergeCell ref="AF126:AJ126"/>
    <mergeCell ref="AP126:AT126"/>
    <mergeCell ref="Q130:U130"/>
    <mergeCell ref="BE120:BI120"/>
    <mergeCell ref="V131:AE131"/>
    <mergeCell ref="AP120:AT120"/>
    <mergeCell ref="AP122:AT122"/>
    <mergeCell ref="AP131:AT131"/>
    <mergeCell ref="AF129:AJ129"/>
    <mergeCell ref="AF130:AJ130"/>
    <mergeCell ref="AK130:AO130"/>
    <mergeCell ref="BE127:BI127"/>
    <mergeCell ref="A139:T139"/>
    <mergeCell ref="BT110:BX110"/>
    <mergeCell ref="BJ110:BN110"/>
    <mergeCell ref="BT114:BX114"/>
    <mergeCell ref="BJ114:BN114"/>
    <mergeCell ref="BO114:BS114"/>
    <mergeCell ref="BT111:BX111"/>
    <mergeCell ref="BT113:BX113"/>
    <mergeCell ref="AP130:AT130"/>
    <mergeCell ref="AZ127:BD127"/>
    <mergeCell ref="D127:P127"/>
    <mergeCell ref="BE110:BI110"/>
    <mergeCell ref="AZ112:BD112"/>
    <mergeCell ref="BE112:BI112"/>
    <mergeCell ref="BE114:BI114"/>
    <mergeCell ref="V110:AE110"/>
    <mergeCell ref="AF110:AJ110"/>
  </mergeCells>
  <phoneticPr fontId="0" type="noConversion"/>
  <conditionalFormatting sqref="A82:A83 A91:A92 A150">
    <cfRule type="cellIs" dxfId="22" priority="5" stopIfTrue="1" operator="equal">
      <formula>A81</formula>
    </cfRule>
  </conditionalFormatting>
  <conditionalFormatting sqref="A114:C114 A133:C133 A101:C107 A121:C127">
    <cfRule type="cellIs" dxfId="21" priority="3" stopIfTrue="1" operator="equal">
      <formula>A100</formula>
    </cfRule>
    <cfRule type="cellIs" dxfId="20" priority="4" stopIfTrue="1" operator="equal">
      <formula>0</formula>
    </cfRule>
  </conditionalFormatting>
  <conditionalFormatting sqref="A93">
    <cfRule type="cellIs" dxfId="19" priority="7" stopIfTrue="1" operator="equal">
      <formula>A90</formula>
    </cfRule>
  </conditionalFormatting>
  <conditionalFormatting sqref="A113:C113">
    <cfRule type="cellIs" dxfId="18" priority="10" stopIfTrue="1" operator="equal">
      <formula>A106</formula>
    </cfRule>
    <cfRule type="cellIs" dxfId="17" priority="11" stopIfTrue="1" operator="equal">
      <formula>0</formula>
    </cfRule>
  </conditionalFormatting>
  <conditionalFormatting sqref="A112">
    <cfRule type="cellIs" dxfId="16" priority="14" stopIfTrue="1" operator="equal">
      <formula>A106</formula>
    </cfRule>
    <cfRule type="cellIs" dxfId="15" priority="15" stopIfTrue="1" operator="equal">
      <formula>0</formula>
    </cfRule>
  </conditionalFormatting>
  <conditionalFormatting sqref="A110:A111 A130:C130 A130:A131">
    <cfRule type="cellIs" dxfId="14" priority="18" stopIfTrue="1" operator="equal">
      <formula>A106</formula>
    </cfRule>
    <cfRule type="cellIs" dxfId="13" priority="19" stopIfTrue="1" operator="equal">
      <formula>0</formula>
    </cfRule>
  </conditionalFormatting>
  <conditionalFormatting sqref="A109 A129:C129">
    <cfRule type="cellIs" dxfId="12" priority="22" stopIfTrue="1" operator="equal">
      <formula>A106</formula>
    </cfRule>
    <cfRule type="cellIs" dxfId="11" priority="23" stopIfTrue="1" operator="equal">
      <formula>0</formula>
    </cfRule>
  </conditionalFormatting>
  <conditionalFormatting sqref="A108 A128:C128">
    <cfRule type="cellIs" dxfId="10" priority="26" stopIfTrue="1" operator="equal">
      <formula>A106</formula>
    </cfRule>
    <cfRule type="cellIs" dxfId="9" priority="27" stopIfTrue="1" operator="equal">
      <formula>0</formula>
    </cfRule>
  </conditionalFormatting>
  <conditionalFormatting sqref="A132:C132">
    <cfRule type="cellIs" dxfId="8" priority="32" stopIfTrue="1" operator="equal">
      <formula>A126</formula>
    </cfRule>
    <cfRule type="cellIs" dxfId="7" priority="33" stopIfTrue="1" operator="equal">
      <formula>0</formula>
    </cfRule>
  </conditionalFormatting>
  <conditionalFormatting sqref="A131:C131">
    <cfRule type="cellIs" dxfId="6" priority="38" stopIfTrue="1" operator="equal">
      <formula>A126</formula>
    </cfRule>
    <cfRule type="cellIs" dxfId="5" priority="39" stopIfTrue="1" operator="equal">
      <formula>0</formula>
    </cfRule>
  </conditionalFormatting>
  <conditionalFormatting sqref="A132">
    <cfRule type="cellIs" dxfId="4" priority="1" stopIfTrue="1" operator="equal">
      <formula>A126</formula>
    </cfRule>
    <cfRule type="cellIs" dxfId="3" priority="2" stopIfTrue="1" operator="equal">
      <formula>0</formula>
    </cfRule>
  </conditionalFormatting>
  <conditionalFormatting sqref="A149 A90 A81">
    <cfRule type="cellIs" dxfId="2" priority="40" stopIfTrue="1" operator="equal">
      <formula>#REF!</formula>
    </cfRule>
  </conditionalFormatting>
  <conditionalFormatting sqref="A120:C120 A100:C100">
    <cfRule type="cellIs" dxfId="1" priority="41" stopIfTrue="1" operator="equal">
      <formula>#REF!</formula>
    </cfRule>
    <cfRule type="cellIs" dxfId="0" priority="42" stopIfTrue="1" operator="equal">
      <formula>0</formula>
    </cfRule>
  </conditionalFormatting>
  <pageMargins left="0.32" right="0.33" top="0.39370078740157499" bottom="0.39370078740157499" header="0" footer="0"/>
  <pageSetup paperSize="9" scale="62" fitToHeight="500" orientation="landscape" r:id="rId1"/>
  <headerFooter alignWithMargins="0"/>
  <rowBreaks count="3" manualBreakCount="3">
    <brk id="38" max="76" man="1"/>
    <brk id="83" max="76" man="1"/>
    <brk id="193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КПК0813160</vt:lpstr>
      <vt:lpstr>'Додаток2 КПК0813160'!Область_печати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2021-12-15T06:54:31Z</cp:lastPrinted>
  <dcterms:created xsi:type="dcterms:W3CDTF">2016-07-02T12:27:50Z</dcterms:created>
  <dcterms:modified xsi:type="dcterms:W3CDTF">2021-12-15T08:34:27Z</dcterms:modified>
</cp:coreProperties>
</file>